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 yWindow="120" windowWidth="9840" windowHeight="7272" tabRatio="879" firstSheet="1" activeTab="3"/>
  </bookViews>
  <sheets>
    <sheet name="Sheet2" sheetId="101" state="hidden" r:id="rId1"/>
    <sheet name="New Box Culvert" sheetId="149" r:id="rId2"/>
    <sheet name="Widening Pipe Culvert 1x1m" sheetId="154" r:id="rId3"/>
    <sheet name="Widening slab culvert" sheetId="153" r:id="rId4"/>
    <sheet name="Sheet1" sheetId="155" r:id="rId5"/>
  </sheets>
  <definedNames>
    <definedName name="_xlnm._FilterDatabase" localSheetId="1" hidden="1">'New Box Culvert'!$I$1:$I$514</definedName>
    <definedName name="_xlnm._FilterDatabase" localSheetId="2" hidden="1">'Widening Pipe Culvert 1x1m'!$A$1:$A$1345</definedName>
    <definedName name="_xlnm._FilterDatabase" localSheetId="3" hidden="1">'Widening slab culvert'!$H$1:$H$516</definedName>
    <definedName name="_xlnm.Print_Area" localSheetId="1">'New Box Culvert'!$A$12:$I$514</definedName>
    <definedName name="_xlnm.Print_Area" localSheetId="2">'Widening Pipe Culvert 1x1m'!$A$23:$H$303</definedName>
    <definedName name="_xlnm.Print_Area" localSheetId="3">'Widening slab culvert'!$A$25:$H$514</definedName>
  </definedNames>
  <calcPr calcId="144525"/>
</workbook>
</file>

<file path=xl/calcChain.xml><?xml version="1.0" encoding="utf-8"?>
<calcChain xmlns="http://schemas.openxmlformats.org/spreadsheetml/2006/main">
  <c r="G15" i="149" l="1"/>
  <c r="G16" i="149"/>
  <c r="G17" i="149"/>
  <c r="G18" i="149"/>
  <c r="G19" i="149"/>
  <c r="E15" i="149"/>
  <c r="E16" i="149"/>
  <c r="E17" i="149"/>
  <c r="E18" i="149"/>
  <c r="E19" i="149"/>
  <c r="D15" i="149"/>
  <c r="D16" i="149"/>
  <c r="D17" i="149"/>
  <c r="D18" i="149"/>
  <c r="D19" i="149"/>
  <c r="G14" i="149"/>
  <c r="E14" i="149"/>
  <c r="D14" i="149"/>
  <c r="B26" i="154"/>
  <c r="B27" i="154"/>
  <c r="B28" i="154"/>
  <c r="B29" i="154"/>
  <c r="B30" i="154"/>
  <c r="B31" i="154"/>
  <c r="B32" i="154"/>
  <c r="B25" i="154"/>
  <c r="X8" i="153"/>
  <c r="V8" i="153"/>
  <c r="U8" i="153"/>
  <c r="T8" i="153" s="1"/>
  <c r="S8" i="153"/>
  <c r="R8" i="153" s="1"/>
  <c r="O8" i="153"/>
  <c r="Q8" i="153" s="1"/>
  <c r="M8" i="153"/>
  <c r="L8" i="153"/>
  <c r="N8" i="153" s="1"/>
  <c r="K8" i="153"/>
  <c r="X7" i="153"/>
  <c r="V7" i="153"/>
  <c r="U7" i="153"/>
  <c r="T7" i="153" s="1"/>
  <c r="S7" i="153"/>
  <c r="R7" i="153" s="1"/>
  <c r="O7" i="153"/>
  <c r="Q7" i="153" s="1"/>
  <c r="M7" i="153"/>
  <c r="L7" i="153"/>
  <c r="N7" i="153" s="1"/>
  <c r="K7" i="153"/>
  <c r="X6" i="153"/>
  <c r="N6" i="153" s="1"/>
  <c r="V6" i="153"/>
  <c r="U6" i="153"/>
  <c r="T6" i="153" s="1"/>
  <c r="S6" i="153"/>
  <c r="R6" i="153" s="1"/>
  <c r="Q6" i="153"/>
  <c r="O6" i="153"/>
  <c r="M6" i="153"/>
  <c r="L6" i="153"/>
  <c r="K6" i="153"/>
  <c r="X5" i="153"/>
  <c r="V5" i="153"/>
  <c r="U5" i="153"/>
  <c r="T5" i="153"/>
  <c r="S5" i="153"/>
  <c r="R5" i="153"/>
  <c r="O5" i="153"/>
  <c r="Q5" i="153" s="1"/>
  <c r="M5" i="153"/>
  <c r="L5" i="153"/>
  <c r="K5" i="153"/>
  <c r="X4" i="153"/>
  <c r="V4" i="153"/>
  <c r="U4" i="153"/>
  <c r="T4" i="153" s="1"/>
  <c r="S4" i="153"/>
  <c r="R4" i="153" s="1"/>
  <c r="O4" i="153"/>
  <c r="Q4" i="153" s="1"/>
  <c r="M4" i="153"/>
  <c r="L4" i="153"/>
  <c r="N4" i="153" s="1"/>
  <c r="K4" i="153"/>
  <c r="X3" i="153"/>
  <c r="V3" i="153"/>
  <c r="U3" i="153"/>
  <c r="T3" i="153" s="1"/>
  <c r="S3" i="153"/>
  <c r="R3" i="153" s="1"/>
  <c r="Q3" i="153"/>
  <c r="O3" i="153"/>
  <c r="M3" i="153"/>
  <c r="L3" i="153"/>
  <c r="K3" i="153"/>
  <c r="P5" i="153" l="1"/>
  <c r="N5" i="153"/>
  <c r="P3" i="153"/>
  <c r="P6" i="153"/>
  <c r="P7" i="153"/>
  <c r="P4" i="153"/>
  <c r="P8" i="153"/>
  <c r="N3" i="153"/>
  <c r="C43" i="153"/>
  <c r="E43" i="153"/>
  <c r="C29" i="153"/>
  <c r="E29" i="153"/>
  <c r="C30" i="153"/>
  <c r="E30" i="153"/>
  <c r="C31" i="153"/>
  <c r="E31" i="153"/>
  <c r="C32" i="153"/>
  <c r="E32" i="153"/>
  <c r="C33" i="153"/>
  <c r="E33" i="153"/>
  <c r="C34" i="153"/>
  <c r="E34" i="153"/>
  <c r="C35" i="153"/>
  <c r="E35" i="153"/>
  <c r="C36" i="153"/>
  <c r="E36" i="153"/>
  <c r="C37" i="153"/>
  <c r="E37" i="153"/>
  <c r="C38" i="153"/>
  <c r="E38" i="153"/>
  <c r="C39" i="153"/>
  <c r="E39" i="153"/>
  <c r="C40" i="153"/>
  <c r="E40" i="153"/>
  <c r="C41" i="153"/>
  <c r="E41" i="153"/>
  <c r="C42" i="153"/>
  <c r="E42" i="153"/>
  <c r="E28" i="153"/>
  <c r="C28" i="153"/>
  <c r="E27" i="153"/>
  <c r="C27" i="153"/>
  <c r="G26" i="154"/>
  <c r="G27" i="154"/>
  <c r="G28" i="154"/>
  <c r="G29" i="154"/>
  <c r="G30" i="154"/>
  <c r="G31" i="154"/>
  <c r="G32" i="154"/>
  <c r="G25" i="154"/>
  <c r="D509" i="149" l="1"/>
  <c r="D510" i="149" s="1"/>
  <c r="F497" i="149"/>
  <c r="B494" i="149"/>
  <c r="B493" i="149"/>
  <c r="B491" i="149"/>
  <c r="F490" i="149"/>
  <c r="D488" i="149"/>
  <c r="F485" i="149"/>
  <c r="F486" i="149" s="1"/>
  <c r="D482" i="149"/>
  <c r="D483" i="149" s="1"/>
  <c r="D481" i="149"/>
  <c r="G480" i="149"/>
  <c r="D473" i="149"/>
  <c r="D471" i="149"/>
  <c r="D467" i="149"/>
  <c r="D466" i="149"/>
  <c r="G464" i="149"/>
  <c r="D464" i="149"/>
  <c r="G463" i="149"/>
  <c r="D463" i="149"/>
  <c r="G460" i="149"/>
  <c r="G459" i="149"/>
  <c r="G458" i="149"/>
  <c r="G457" i="149"/>
  <c r="G456" i="149"/>
  <c r="G455" i="149"/>
  <c r="G454" i="149"/>
  <c r="D454" i="149"/>
  <c r="G451" i="149"/>
  <c r="G450" i="149"/>
  <c r="G449" i="149"/>
  <c r="G448" i="149"/>
  <c r="G445" i="149"/>
  <c r="D445" i="149"/>
  <c r="D447" i="149" s="1"/>
  <c r="G444" i="149"/>
  <c r="D444" i="149"/>
  <c r="D450" i="149" s="1"/>
  <c r="D443" i="149"/>
  <c r="D431" i="149"/>
  <c r="D434" i="149" s="1"/>
  <c r="F419" i="149"/>
  <c r="B416" i="149"/>
  <c r="B415" i="149"/>
  <c r="B413" i="149"/>
  <c r="F412" i="149"/>
  <c r="D410" i="149"/>
  <c r="F407" i="149"/>
  <c r="F408" i="149" s="1"/>
  <c r="D404" i="149"/>
  <c r="D403" i="149"/>
  <c r="G402" i="149"/>
  <c r="D395" i="149"/>
  <c r="D396" i="149" s="1"/>
  <c r="D393" i="149"/>
  <c r="D389" i="149"/>
  <c r="D388" i="149"/>
  <c r="G386" i="149"/>
  <c r="D386" i="149"/>
  <c r="G385" i="149"/>
  <c r="D385" i="149"/>
  <c r="G382" i="149"/>
  <c r="G381" i="149"/>
  <c r="G380" i="149"/>
  <c r="G379" i="149"/>
  <c r="G378" i="149"/>
  <c r="G377" i="149"/>
  <c r="G376" i="149"/>
  <c r="D376" i="149"/>
  <c r="G373" i="149"/>
  <c r="G372" i="149"/>
  <c r="G371" i="149"/>
  <c r="G370" i="149"/>
  <c r="G369" i="149"/>
  <c r="G367" i="149"/>
  <c r="D367" i="149"/>
  <c r="D380" i="149" s="1"/>
  <c r="G366" i="149"/>
  <c r="D366" i="149"/>
  <c r="D379" i="149" s="1"/>
  <c r="D365" i="149"/>
  <c r="D353" i="149"/>
  <c r="D356" i="149" s="1"/>
  <c r="F341" i="149"/>
  <c r="B338" i="149"/>
  <c r="B337" i="149"/>
  <c r="B335" i="149"/>
  <c r="F334" i="149"/>
  <c r="D332" i="149"/>
  <c r="F329" i="149"/>
  <c r="F330" i="149" s="1"/>
  <c r="D326" i="149"/>
  <c r="D325" i="149"/>
  <c r="G324" i="149"/>
  <c r="D317" i="149"/>
  <c r="D318" i="149" s="1"/>
  <c r="D315" i="149"/>
  <c r="D311" i="149"/>
  <c r="D310" i="149"/>
  <c r="G308" i="149"/>
  <c r="D308" i="149"/>
  <c r="G307" i="149"/>
  <c r="D307" i="149"/>
  <c r="G304" i="149"/>
  <c r="G303" i="149"/>
  <c r="G302" i="149"/>
  <c r="G301" i="149"/>
  <c r="G300" i="149"/>
  <c r="G299" i="149"/>
  <c r="G298" i="149"/>
  <c r="D298" i="149"/>
  <c r="G295" i="149"/>
  <c r="G294" i="149"/>
  <c r="G293" i="149"/>
  <c r="G292" i="149"/>
  <c r="G289" i="149"/>
  <c r="D289" i="149"/>
  <c r="D291" i="149" s="1"/>
  <c r="G288" i="149"/>
  <c r="D288" i="149"/>
  <c r="D301" i="149" s="1"/>
  <c r="D287" i="149"/>
  <c r="D275" i="149"/>
  <c r="D278" i="149" s="1"/>
  <c r="F263" i="149"/>
  <c r="B260" i="149"/>
  <c r="B259" i="149"/>
  <c r="B257" i="149"/>
  <c r="F256" i="149"/>
  <c r="D254" i="149"/>
  <c r="F251" i="149"/>
  <c r="F252" i="149" s="1"/>
  <c r="D248" i="149"/>
  <c r="D247" i="149"/>
  <c r="G246" i="149"/>
  <c r="D239" i="149"/>
  <c r="D240" i="149" s="1"/>
  <c r="D237" i="149"/>
  <c r="D233" i="149"/>
  <c r="D232" i="149"/>
  <c r="G230" i="149"/>
  <c r="D230" i="149"/>
  <c r="G229" i="149"/>
  <c r="D229" i="149"/>
  <c r="G226" i="149"/>
  <c r="G225" i="149"/>
  <c r="G224" i="149"/>
  <c r="G223" i="149"/>
  <c r="G222" i="149"/>
  <c r="G221" i="149"/>
  <c r="G220" i="149"/>
  <c r="D220" i="149"/>
  <c r="G217" i="149"/>
  <c r="G216" i="149"/>
  <c r="G215" i="149"/>
  <c r="G214" i="149"/>
  <c r="G211" i="149"/>
  <c r="D211" i="149"/>
  <c r="D224" i="149" s="1"/>
  <c r="G210" i="149"/>
  <c r="D210" i="149"/>
  <c r="D223" i="149" s="1"/>
  <c r="D209" i="149"/>
  <c r="D197" i="149"/>
  <c r="D198" i="149" s="1"/>
  <c r="F185" i="149"/>
  <c r="B182" i="149"/>
  <c r="B181" i="149"/>
  <c r="B179" i="149"/>
  <c r="F178" i="149"/>
  <c r="D176" i="149"/>
  <c r="F173" i="149"/>
  <c r="F174" i="149" s="1"/>
  <c r="D170" i="149"/>
  <c r="D171" i="149" s="1"/>
  <c r="D169" i="149"/>
  <c r="G168" i="149"/>
  <c r="D161" i="149"/>
  <c r="D162" i="149" s="1"/>
  <c r="D163" i="149" s="1"/>
  <c r="D159" i="149"/>
  <c r="D155" i="149"/>
  <c r="D154" i="149"/>
  <c r="G152" i="149"/>
  <c r="D152" i="149"/>
  <c r="G151" i="149"/>
  <c r="D151" i="149"/>
  <c r="G148" i="149"/>
  <c r="G147" i="149"/>
  <c r="G146" i="149"/>
  <c r="G145" i="149"/>
  <c r="G144" i="149"/>
  <c r="G143" i="149"/>
  <c r="G142" i="149"/>
  <c r="D142" i="149"/>
  <c r="G139" i="149"/>
  <c r="G138" i="149"/>
  <c r="G137" i="149"/>
  <c r="G136" i="149"/>
  <c r="G133" i="149"/>
  <c r="D133" i="149"/>
  <c r="D137" i="149" s="1"/>
  <c r="G132" i="149"/>
  <c r="D132" i="149"/>
  <c r="D138" i="149" s="1"/>
  <c r="D131" i="149"/>
  <c r="G368" i="149" l="1"/>
  <c r="G213" i="149"/>
  <c r="G134" i="149"/>
  <c r="G135" i="149"/>
  <c r="G291" i="149"/>
  <c r="D139" i="149"/>
  <c r="D200" i="149"/>
  <c r="D201" i="149" s="1"/>
  <c r="G446" i="149"/>
  <c r="G447" i="149"/>
  <c r="D457" i="149"/>
  <c r="D458" i="149"/>
  <c r="D146" i="149"/>
  <c r="G212" i="149"/>
  <c r="D135" i="149"/>
  <c r="D145" i="149"/>
  <c r="D212" i="149"/>
  <c r="G290" i="149"/>
  <c r="D290" i="149"/>
  <c r="D134" i="149"/>
  <c r="D249" i="149"/>
  <c r="D405" i="149"/>
  <c r="D512" i="149"/>
  <c r="D513" i="149" s="1"/>
  <c r="D327" i="149"/>
  <c r="D368" i="149"/>
  <c r="D446" i="149"/>
  <c r="D474" i="149"/>
  <c r="D475" i="149" s="1"/>
  <c r="D476" i="149" s="1"/>
  <c r="D448" i="149"/>
  <c r="D449" i="149"/>
  <c r="D451" i="149"/>
  <c r="D435" i="149"/>
  <c r="D397" i="149"/>
  <c r="D369" i="149"/>
  <c r="D370" i="149"/>
  <c r="D371" i="149"/>
  <c r="D372" i="149"/>
  <c r="D373" i="149"/>
  <c r="D432" i="149"/>
  <c r="D357" i="149"/>
  <c r="D319" i="149"/>
  <c r="D292" i="149"/>
  <c r="D293" i="149"/>
  <c r="D294" i="149"/>
  <c r="D295" i="149"/>
  <c r="D354" i="149"/>
  <c r="D302" i="149"/>
  <c r="D241" i="149"/>
  <c r="D279" i="149"/>
  <c r="D213" i="149"/>
  <c r="D214" i="149"/>
  <c r="D215" i="149"/>
  <c r="D216" i="149"/>
  <c r="D217" i="149"/>
  <c r="D276" i="149"/>
  <c r="D164" i="149"/>
  <c r="D136" i="149"/>
  <c r="D477" i="149" l="1"/>
  <c r="D398" i="149"/>
  <c r="D320" i="149"/>
  <c r="D242" i="149"/>
  <c r="D165" i="149"/>
  <c r="D399" i="149" l="1"/>
  <c r="D321" i="149"/>
  <c r="D243" i="149"/>
  <c r="O58" i="149" l="1"/>
  <c r="AR4" i="149"/>
  <c r="AR7" i="149"/>
  <c r="AR6" i="149"/>
  <c r="AR5" i="149"/>
  <c r="O495" i="149"/>
  <c r="O494" i="149"/>
  <c r="V491" i="149"/>
  <c r="V490" i="149"/>
  <c r="V489" i="149"/>
  <c r="O489" i="149"/>
  <c r="G500" i="149" s="1"/>
  <c r="V488" i="149"/>
  <c r="O488" i="149"/>
  <c r="G499" i="149" s="1"/>
  <c r="O483" i="149"/>
  <c r="G467" i="149" s="1"/>
  <c r="O482" i="149"/>
  <c r="G466" i="149" s="1"/>
  <c r="O445" i="149"/>
  <c r="O417" i="149"/>
  <c r="O416" i="149"/>
  <c r="V413" i="149"/>
  <c r="V412" i="149"/>
  <c r="V411" i="149"/>
  <c r="O411" i="149"/>
  <c r="G422" i="149" s="1"/>
  <c r="V410" i="149"/>
  <c r="O410" i="149"/>
  <c r="G421" i="149" s="1"/>
  <c r="O405" i="149"/>
  <c r="G389" i="149" s="1"/>
  <c r="O404" i="149"/>
  <c r="G388" i="149" s="1"/>
  <c r="O367" i="149"/>
  <c r="O339" i="149"/>
  <c r="O338" i="149"/>
  <c r="V335" i="149"/>
  <c r="V334" i="149"/>
  <c r="V333" i="149"/>
  <c r="O333" i="149"/>
  <c r="G344" i="149" s="1"/>
  <c r="V332" i="149"/>
  <c r="O332" i="149"/>
  <c r="G343" i="149" s="1"/>
  <c r="O327" i="149"/>
  <c r="G311" i="149" s="1"/>
  <c r="O326" i="149"/>
  <c r="G310" i="149" s="1"/>
  <c r="O289" i="149"/>
  <c r="O261" i="149"/>
  <c r="O260" i="149"/>
  <c r="V257" i="149"/>
  <c r="V256" i="149"/>
  <c r="V255" i="149"/>
  <c r="O255" i="149"/>
  <c r="G266" i="149" s="1"/>
  <c r="V254" i="149"/>
  <c r="O254" i="149"/>
  <c r="G265" i="149" s="1"/>
  <c r="O249" i="149"/>
  <c r="G233" i="149" s="1"/>
  <c r="O248" i="149"/>
  <c r="G232" i="149" s="1"/>
  <c r="O211" i="149"/>
  <c r="O128" i="149"/>
  <c r="O145" i="149" s="1"/>
  <c r="O183" i="149"/>
  <c r="O182" i="149"/>
  <c r="V179" i="149"/>
  <c r="V178" i="149"/>
  <c r="V177" i="149"/>
  <c r="O177" i="149"/>
  <c r="G188" i="149" s="1"/>
  <c r="V176" i="149"/>
  <c r="O176" i="149"/>
  <c r="G187" i="149" s="1"/>
  <c r="O171" i="149"/>
  <c r="G155" i="149" s="1"/>
  <c r="O170" i="149"/>
  <c r="G154" i="149" s="1"/>
  <c r="O147" i="149"/>
  <c r="O133" i="149"/>
  <c r="O83" i="149"/>
  <c r="O82" i="149"/>
  <c r="O81" i="149"/>
  <c r="O80" i="149"/>
  <c r="F83" i="149" s="1"/>
  <c r="O79" i="149"/>
  <c r="O78" i="149"/>
  <c r="O77" i="149"/>
  <c r="O73" i="149"/>
  <c r="O72" i="149"/>
  <c r="O71" i="149"/>
  <c r="O70" i="149"/>
  <c r="O69" i="149"/>
  <c r="O68" i="149"/>
  <c r="O67" i="149"/>
  <c r="O66" i="149"/>
  <c r="O65" i="149"/>
  <c r="B493" i="153"/>
  <c r="B492" i="153"/>
  <c r="B491" i="153"/>
  <c r="F490" i="153"/>
  <c r="D489" i="153"/>
  <c r="F487" i="153"/>
  <c r="E486" i="153"/>
  <c r="F485" i="153"/>
  <c r="F486" i="153" s="1"/>
  <c r="G467" i="153"/>
  <c r="G466" i="153"/>
  <c r="G465" i="153"/>
  <c r="G463" i="153"/>
  <c r="D462" i="153"/>
  <c r="G461" i="153"/>
  <c r="G460" i="153"/>
  <c r="G459" i="153"/>
  <c r="G458" i="153"/>
  <c r="F458" i="153"/>
  <c r="G457" i="153"/>
  <c r="F457" i="153"/>
  <c r="G456" i="153"/>
  <c r="G455" i="153"/>
  <c r="G453" i="153"/>
  <c r="G452" i="153"/>
  <c r="G451" i="153"/>
  <c r="G450" i="153"/>
  <c r="G447" i="153"/>
  <c r="G449" i="153" s="1"/>
  <c r="F447" i="153"/>
  <c r="F449" i="153" s="1"/>
  <c r="G446" i="153"/>
  <c r="F446" i="153"/>
  <c r="F448" i="153" s="1"/>
  <c r="B420" i="153"/>
  <c r="B419" i="153"/>
  <c r="B418" i="153"/>
  <c r="F417" i="153"/>
  <c r="D416" i="153"/>
  <c r="F414" i="153"/>
  <c r="E413" i="153"/>
  <c r="F412" i="153"/>
  <c r="F413" i="153" s="1"/>
  <c r="G393" i="153"/>
  <c r="G392" i="153"/>
  <c r="G391" i="153"/>
  <c r="G389" i="153"/>
  <c r="D388" i="153"/>
  <c r="D389" i="153" s="1"/>
  <c r="G387" i="153"/>
  <c r="G386" i="153"/>
  <c r="G385" i="153"/>
  <c r="G384" i="153"/>
  <c r="F384" i="153"/>
  <c r="G383" i="153"/>
  <c r="F383" i="153"/>
  <c r="G382" i="153"/>
  <c r="G381" i="153"/>
  <c r="G379" i="153"/>
  <c r="G378" i="153"/>
  <c r="G377" i="153"/>
  <c r="G376" i="153"/>
  <c r="G373" i="153"/>
  <c r="G375" i="153" s="1"/>
  <c r="F373" i="153"/>
  <c r="F375" i="153" s="1"/>
  <c r="G372" i="153"/>
  <c r="F372" i="153"/>
  <c r="F374" i="153" s="1"/>
  <c r="B346" i="153"/>
  <c r="B345" i="153"/>
  <c r="B344" i="153"/>
  <c r="F343" i="153"/>
  <c r="D341" i="153"/>
  <c r="F339" i="153"/>
  <c r="E338" i="153"/>
  <c r="F337" i="153"/>
  <c r="F338" i="153" s="1"/>
  <c r="G319" i="153"/>
  <c r="G318" i="153"/>
  <c r="G317" i="153"/>
  <c r="G315" i="153"/>
  <c r="D314" i="153"/>
  <c r="D315" i="153" s="1"/>
  <c r="G313" i="153"/>
  <c r="G312" i="153"/>
  <c r="G311" i="153"/>
  <c r="G310" i="153"/>
  <c r="F310" i="153"/>
  <c r="G309" i="153"/>
  <c r="F309" i="153"/>
  <c r="G308" i="153"/>
  <c r="G307" i="153"/>
  <c r="G305" i="153"/>
  <c r="G304" i="153"/>
  <c r="G303" i="153"/>
  <c r="G302" i="153"/>
  <c r="G299" i="153"/>
  <c r="F299" i="153"/>
  <c r="F301" i="153" s="1"/>
  <c r="G298" i="153"/>
  <c r="F298" i="153"/>
  <c r="F300" i="153" s="1"/>
  <c r="B271" i="153"/>
  <c r="B270" i="153"/>
  <c r="B269" i="153"/>
  <c r="F268" i="153"/>
  <c r="D267" i="153"/>
  <c r="F265" i="153"/>
  <c r="E264" i="153"/>
  <c r="F263" i="153"/>
  <c r="F264" i="153" s="1"/>
  <c r="G245" i="153"/>
  <c r="G244" i="153"/>
  <c r="G243" i="153"/>
  <c r="G241" i="153"/>
  <c r="D240" i="153"/>
  <c r="G239" i="153"/>
  <c r="G238" i="153"/>
  <c r="G237" i="153"/>
  <c r="G236" i="153"/>
  <c r="F236" i="153"/>
  <c r="G235" i="153"/>
  <c r="F235" i="153"/>
  <c r="G234" i="153"/>
  <c r="G233" i="153"/>
  <c r="G230" i="153"/>
  <c r="G229" i="153"/>
  <c r="G228" i="153"/>
  <c r="G227" i="153"/>
  <c r="G224" i="153"/>
  <c r="G226" i="153" s="1"/>
  <c r="F224" i="153"/>
  <c r="F226" i="153" s="1"/>
  <c r="G223" i="153"/>
  <c r="F223" i="153"/>
  <c r="F225" i="153" s="1"/>
  <c r="B197" i="153"/>
  <c r="B196" i="153"/>
  <c r="B195" i="153"/>
  <c r="F194" i="153"/>
  <c r="D193" i="153"/>
  <c r="F191" i="153"/>
  <c r="E190" i="153"/>
  <c r="F189" i="153"/>
  <c r="F190" i="153" s="1"/>
  <c r="G170" i="153"/>
  <c r="G169" i="153"/>
  <c r="G168" i="153"/>
  <c r="G166" i="153"/>
  <c r="D165" i="153"/>
  <c r="D166" i="153" s="1"/>
  <c r="G164" i="153"/>
  <c r="G163" i="153"/>
  <c r="G162" i="153"/>
  <c r="G161" i="153"/>
  <c r="F161" i="153"/>
  <c r="G160" i="153"/>
  <c r="F160" i="153"/>
  <c r="G159" i="153"/>
  <c r="G158" i="153"/>
  <c r="G156" i="153"/>
  <c r="G155" i="153"/>
  <c r="G154" i="153"/>
  <c r="G153" i="153"/>
  <c r="G150" i="153"/>
  <c r="F150" i="153"/>
  <c r="F152" i="153" s="1"/>
  <c r="G149" i="153"/>
  <c r="F149" i="153"/>
  <c r="F151" i="153" s="1"/>
  <c r="G92" i="153"/>
  <c r="G70" i="149"/>
  <c r="B104" i="149"/>
  <c r="B103" i="149"/>
  <c r="B101" i="149"/>
  <c r="D77" i="149"/>
  <c r="D76" i="149"/>
  <c r="G74" i="149"/>
  <c r="G73" i="149"/>
  <c r="D74" i="149"/>
  <c r="D73" i="149"/>
  <c r="G69" i="149"/>
  <c r="G68" i="149"/>
  <c r="G66" i="149"/>
  <c r="G67" i="149"/>
  <c r="G61" i="149"/>
  <c r="G60" i="149"/>
  <c r="G59" i="149"/>
  <c r="G58" i="149"/>
  <c r="D55" i="149"/>
  <c r="D68" i="149" s="1"/>
  <c r="D54" i="149"/>
  <c r="D67" i="149" s="1"/>
  <c r="W109" i="153"/>
  <c r="O104" i="149"/>
  <c r="O98" i="149"/>
  <c r="N131" i="153"/>
  <c r="O99" i="149"/>
  <c r="G301" i="153" l="1"/>
  <c r="G152" i="153"/>
  <c r="G151" i="153"/>
  <c r="G448" i="153"/>
  <c r="O159" i="149"/>
  <c r="E172" i="149" s="1"/>
  <c r="G225" i="153"/>
  <c r="G300" i="153"/>
  <c r="G374" i="153"/>
  <c r="F455" i="149"/>
  <c r="F445" i="149"/>
  <c r="F447" i="149" s="1"/>
  <c r="F444" i="149"/>
  <c r="F446" i="149" s="1"/>
  <c r="F456" i="149"/>
  <c r="F144" i="149"/>
  <c r="F133" i="149"/>
  <c r="F135" i="149" s="1"/>
  <c r="F132" i="149"/>
  <c r="F134" i="149" s="1"/>
  <c r="F143" i="149"/>
  <c r="F367" i="149"/>
  <c r="F369" i="149" s="1"/>
  <c r="F366" i="149"/>
  <c r="F368" i="149" s="1"/>
  <c r="F378" i="149"/>
  <c r="F377" i="149"/>
  <c r="G129" i="149"/>
  <c r="G157" i="149"/>
  <c r="E165" i="149"/>
  <c r="E171" i="149"/>
  <c r="F300" i="149"/>
  <c r="F299" i="149"/>
  <c r="F289" i="149"/>
  <c r="F291" i="149" s="1"/>
  <c r="F288" i="149"/>
  <c r="F290" i="149" s="1"/>
  <c r="F148" i="149"/>
  <c r="F211" i="149"/>
  <c r="F213" i="149" s="1"/>
  <c r="F210" i="149"/>
  <c r="F212" i="149" s="1"/>
  <c r="F222" i="149"/>
  <c r="F221" i="149"/>
  <c r="O143" i="149"/>
  <c r="E112" i="149"/>
  <c r="G84" i="149"/>
  <c r="Y143" i="149"/>
  <c r="D58" i="149"/>
  <c r="O144" i="149"/>
  <c r="G167" i="149" s="1"/>
  <c r="O146" i="149"/>
  <c r="O148" i="149"/>
  <c r="O158" i="149"/>
  <c r="F161" i="149" s="1"/>
  <c r="D463" i="153"/>
  <c r="D241" i="153"/>
  <c r="O150" i="149"/>
  <c r="O156" i="149"/>
  <c r="F162" i="149" s="1"/>
  <c r="O149" i="149"/>
  <c r="O151" i="149"/>
  <c r="O155" i="149"/>
  <c r="O161" i="149"/>
  <c r="O157" i="149"/>
  <c r="O160" i="149"/>
  <c r="O206" i="149"/>
  <c r="O136" i="149"/>
  <c r="E147" i="149" s="1"/>
  <c r="O153" i="149"/>
  <c r="D56" i="149"/>
  <c r="D60" i="149"/>
  <c r="D57" i="149"/>
  <c r="D61" i="149"/>
  <c r="D59" i="149"/>
  <c r="G161" i="149" l="1"/>
  <c r="F160" i="149"/>
  <c r="F167" i="149"/>
  <c r="E190" i="149"/>
  <c r="G185" i="149"/>
  <c r="G158" i="149"/>
  <c r="E130" i="149"/>
  <c r="E158" i="149"/>
  <c r="G130" i="149"/>
  <c r="D168" i="149"/>
  <c r="D191" i="149"/>
  <c r="D174" i="149"/>
  <c r="D173" i="149"/>
  <c r="D149" i="149"/>
  <c r="H149" i="149" s="1"/>
  <c r="D177" i="149"/>
  <c r="D192" i="149"/>
  <c r="F163" i="149"/>
  <c r="G131" i="149"/>
  <c r="G164" i="149"/>
  <c r="G163" i="149"/>
  <c r="G162" i="149"/>
  <c r="E177" i="149"/>
  <c r="F176" i="149"/>
  <c r="O235" i="149"/>
  <c r="O227" i="149"/>
  <c r="O165" i="149"/>
  <c r="O163" i="149"/>
  <c r="O168" i="149"/>
  <c r="O152" i="149"/>
  <c r="O228" i="149"/>
  <c r="O239" i="149"/>
  <c r="O238" i="149"/>
  <c r="O222" i="149"/>
  <c r="G245" i="149" s="1"/>
  <c r="O233" i="149"/>
  <c r="O234" i="149"/>
  <c r="F240" i="149" s="1"/>
  <c r="O221" i="149"/>
  <c r="O223" i="149"/>
  <c r="O237" i="149"/>
  <c r="O225" i="149"/>
  <c r="O226" i="149"/>
  <c r="O236" i="149"/>
  <c r="F239" i="149" s="1"/>
  <c r="O224" i="149"/>
  <c r="O229" i="149"/>
  <c r="O284" i="149"/>
  <c r="O214" i="149"/>
  <c r="E225" i="149" s="1"/>
  <c r="O105" i="149"/>
  <c r="V101" i="149"/>
  <c r="V100" i="149"/>
  <c r="V99" i="149"/>
  <c r="V98" i="149"/>
  <c r="R4" i="149"/>
  <c r="O129" i="149" s="1"/>
  <c r="R5" i="149"/>
  <c r="O207" i="149" s="1"/>
  <c r="R6" i="149"/>
  <c r="R7" i="149"/>
  <c r="R8" i="149"/>
  <c r="R3" i="149"/>
  <c r="O51" i="149" s="1"/>
  <c r="L4" i="149"/>
  <c r="I126" i="149" s="1"/>
  <c r="I202" i="149" s="1"/>
  <c r="L5" i="149"/>
  <c r="I204" i="149" s="1"/>
  <c r="I280" i="149" s="1"/>
  <c r="L6" i="149"/>
  <c r="L7" i="149"/>
  <c r="L8" i="149"/>
  <c r="L3" i="149"/>
  <c r="I48" i="149" s="1"/>
  <c r="I124" i="149" s="1"/>
  <c r="F190" i="149" l="1"/>
  <c r="E185" i="149"/>
  <c r="H185" i="149" s="1"/>
  <c r="E184" i="149"/>
  <c r="E141" i="149"/>
  <c r="E129" i="149"/>
  <c r="E191" i="149"/>
  <c r="H191" i="149" s="1"/>
  <c r="I191" i="149" s="1"/>
  <c r="E157" i="149"/>
  <c r="E159" i="149" s="1"/>
  <c r="E176" i="149"/>
  <c r="G176" i="149" s="1"/>
  <c r="E189" i="149"/>
  <c r="G189" i="149" s="1"/>
  <c r="G240" i="149"/>
  <c r="G241" i="149"/>
  <c r="D189" i="149"/>
  <c r="D147" i="149"/>
  <c r="D190" i="149"/>
  <c r="D172" i="149"/>
  <c r="H172" i="149" s="1"/>
  <c r="G235" i="149"/>
  <c r="G207" i="149"/>
  <c r="G239" i="149"/>
  <c r="F226" i="149"/>
  <c r="E250" i="149"/>
  <c r="G242" i="149"/>
  <c r="G209" i="149"/>
  <c r="D269" i="149"/>
  <c r="D255" i="149"/>
  <c r="D251" i="149"/>
  <c r="D252" i="149"/>
  <c r="D270" i="149"/>
  <c r="D227" i="149"/>
  <c r="H227" i="149" s="1"/>
  <c r="D246" i="149"/>
  <c r="G198" i="149"/>
  <c r="E198" i="149" s="1"/>
  <c r="H198" i="149" s="1"/>
  <c r="G200" i="149"/>
  <c r="E200" i="149" s="1"/>
  <c r="H200" i="149" s="1"/>
  <c r="G197" i="149"/>
  <c r="E197" i="149" s="1"/>
  <c r="H197" i="149" s="1"/>
  <c r="G201" i="149"/>
  <c r="E201" i="149" s="1"/>
  <c r="H201" i="149" s="1"/>
  <c r="D178" i="149"/>
  <c r="E269" i="149"/>
  <c r="E262" i="149"/>
  <c r="E219" i="149"/>
  <c r="F268" i="149"/>
  <c r="E267" i="149"/>
  <c r="G267" i="149" s="1"/>
  <c r="E254" i="149"/>
  <c r="G254" i="149" s="1"/>
  <c r="E235" i="149"/>
  <c r="E207" i="149"/>
  <c r="F245" i="149"/>
  <c r="E268" i="149"/>
  <c r="F238" i="149"/>
  <c r="F241" i="149"/>
  <c r="F142" i="149"/>
  <c r="F131" i="149"/>
  <c r="E249" i="149"/>
  <c r="E243" i="149"/>
  <c r="F157" i="149"/>
  <c r="F141" i="149"/>
  <c r="F129" i="149"/>
  <c r="F130" i="149" s="1"/>
  <c r="H130" i="149" s="1"/>
  <c r="H177" i="149"/>
  <c r="F254" i="149"/>
  <c r="E255" i="149"/>
  <c r="Y221" i="149"/>
  <c r="O246" i="149"/>
  <c r="I282" i="149"/>
  <c r="I358" i="149" s="1"/>
  <c r="O241" i="149"/>
  <c r="O166" i="149"/>
  <c r="O243" i="149"/>
  <c r="O167" i="149"/>
  <c r="O230" i="149"/>
  <c r="E263" i="149" s="1"/>
  <c r="O231" i="149"/>
  <c r="AJ213" i="149"/>
  <c r="O362" i="149"/>
  <c r="I360" i="149" s="1"/>
  <c r="I436" i="149" s="1"/>
  <c r="O292" i="149"/>
  <c r="E303" i="149" s="1"/>
  <c r="O301" i="149"/>
  <c r="O300" i="149"/>
  <c r="G323" i="149" s="1"/>
  <c r="O305" i="149"/>
  <c r="O312" i="149"/>
  <c r="F318" i="149" s="1"/>
  <c r="O285" i="149"/>
  <c r="O313" i="149"/>
  <c r="O316" i="149"/>
  <c r="O307" i="149"/>
  <c r="O317" i="149"/>
  <c r="O306" i="149"/>
  <c r="O302" i="149"/>
  <c r="O304" i="149"/>
  <c r="O303" i="149"/>
  <c r="O314" i="149"/>
  <c r="F317" i="149" s="1"/>
  <c r="O299" i="149"/>
  <c r="O311" i="149"/>
  <c r="O315" i="149"/>
  <c r="AJ135" i="149"/>
  <c r="V6" i="149"/>
  <c r="Q6" i="149"/>
  <c r="S6" i="149" s="1"/>
  <c r="O318" i="149" s="1"/>
  <c r="B4" i="149"/>
  <c r="O127" i="149" s="1"/>
  <c r="B126" i="149" s="1"/>
  <c r="B5" i="149"/>
  <c r="O205" i="149" s="1"/>
  <c r="B204" i="149" s="1"/>
  <c r="B6" i="149"/>
  <c r="O283" i="149" s="1"/>
  <c r="B282" i="149" s="1"/>
  <c r="B7" i="149"/>
  <c r="B8" i="149"/>
  <c r="B3" i="149"/>
  <c r="L302" i="154"/>
  <c r="H302" i="154"/>
  <c r="F287" i="154"/>
  <c r="F285" i="154"/>
  <c r="G279" i="154"/>
  <c r="G278" i="154"/>
  <c r="G281" i="154" s="1"/>
  <c r="F278" i="154"/>
  <c r="F292" i="154" s="1"/>
  <c r="G277" i="154"/>
  <c r="G280" i="154" s="1"/>
  <c r="F277" i="154"/>
  <c r="F290" i="154" s="1"/>
  <c r="G276" i="154"/>
  <c r="G275" i="154"/>
  <c r="F275" i="154"/>
  <c r="L269" i="154"/>
  <c r="H269" i="154"/>
  <c r="F255" i="154"/>
  <c r="F253" i="154"/>
  <c r="G247" i="154"/>
  <c r="G246" i="154"/>
  <c r="G249" i="154" s="1"/>
  <c r="F246" i="154"/>
  <c r="F260" i="154" s="1"/>
  <c r="G245" i="154"/>
  <c r="G248" i="154" s="1"/>
  <c r="F245" i="154"/>
  <c r="F258" i="154" s="1"/>
  <c r="G244" i="154"/>
  <c r="G243" i="154"/>
  <c r="F243" i="154"/>
  <c r="L237" i="154"/>
  <c r="H237" i="154"/>
  <c r="F223" i="154"/>
  <c r="F221" i="154"/>
  <c r="G215" i="154"/>
  <c r="G214" i="154"/>
  <c r="G217" i="154" s="1"/>
  <c r="F214" i="154"/>
  <c r="F228" i="154" s="1"/>
  <c r="G213" i="154"/>
  <c r="G216" i="154" s="1"/>
  <c r="F213" i="154"/>
  <c r="F226" i="154" s="1"/>
  <c r="G212" i="154"/>
  <c r="G211" i="154"/>
  <c r="F211" i="154"/>
  <c r="L205" i="154"/>
  <c r="H205" i="154"/>
  <c r="F191" i="154"/>
  <c r="F189" i="154"/>
  <c r="G182" i="154"/>
  <c r="G181" i="154"/>
  <c r="G184" i="154" s="1"/>
  <c r="F181" i="154"/>
  <c r="F196" i="154" s="1"/>
  <c r="G180" i="154"/>
  <c r="G183" i="154" s="1"/>
  <c r="F180" i="154"/>
  <c r="F194" i="154" s="1"/>
  <c r="G179" i="154"/>
  <c r="G178" i="154"/>
  <c r="F178" i="154"/>
  <c r="L172" i="154"/>
  <c r="H172" i="154"/>
  <c r="F158" i="154"/>
  <c r="F156" i="154"/>
  <c r="G150" i="154"/>
  <c r="G149" i="154"/>
  <c r="G152" i="154" s="1"/>
  <c r="F149" i="154"/>
  <c r="F163" i="154" s="1"/>
  <c r="G148" i="154"/>
  <c r="G151" i="154" s="1"/>
  <c r="F148" i="154"/>
  <c r="F161" i="154" s="1"/>
  <c r="G147" i="154"/>
  <c r="G146" i="154"/>
  <c r="F146" i="154"/>
  <c r="L140" i="154"/>
  <c r="H140" i="154"/>
  <c r="F125" i="154"/>
  <c r="F123" i="154"/>
  <c r="G117" i="154"/>
  <c r="G116" i="154"/>
  <c r="G119" i="154" s="1"/>
  <c r="F116" i="154"/>
  <c r="F130" i="154" s="1"/>
  <c r="G115" i="154"/>
  <c r="G118" i="154" s="1"/>
  <c r="F115" i="154"/>
  <c r="F128" i="154" s="1"/>
  <c r="G114" i="154"/>
  <c r="G113" i="154"/>
  <c r="F113" i="154"/>
  <c r="L107" i="154"/>
  <c r="H107" i="154"/>
  <c r="F93" i="154"/>
  <c r="F91" i="154"/>
  <c r="G85" i="154"/>
  <c r="G84" i="154"/>
  <c r="G87" i="154" s="1"/>
  <c r="F84" i="154"/>
  <c r="F98" i="154" s="1"/>
  <c r="G83" i="154"/>
  <c r="G86" i="154" s="1"/>
  <c r="F83" i="154"/>
  <c r="F96" i="154" s="1"/>
  <c r="G82" i="154"/>
  <c r="G81" i="154"/>
  <c r="F81" i="154"/>
  <c r="L75" i="154"/>
  <c r="H75" i="154"/>
  <c r="F61" i="154"/>
  <c r="F59" i="154"/>
  <c r="G53" i="154"/>
  <c r="G52" i="154"/>
  <c r="G55" i="154" s="1"/>
  <c r="F52" i="154"/>
  <c r="F66" i="154" s="1"/>
  <c r="G51" i="154"/>
  <c r="G54" i="154" s="1"/>
  <c r="F51" i="154"/>
  <c r="F64" i="154" s="1"/>
  <c r="G50" i="154"/>
  <c r="G49" i="154"/>
  <c r="F49" i="154"/>
  <c r="N49" i="154"/>
  <c r="G4" i="154"/>
  <c r="G5" i="154"/>
  <c r="G6" i="154"/>
  <c r="G7" i="154"/>
  <c r="G8" i="154"/>
  <c r="G9" i="154"/>
  <c r="G10" i="154"/>
  <c r="G3" i="154"/>
  <c r="U178" i="149" l="1"/>
  <c r="H254" i="149"/>
  <c r="H189" i="149"/>
  <c r="I189" i="149" s="1"/>
  <c r="H199" i="149"/>
  <c r="I199" i="149" s="1"/>
  <c r="H269" i="149"/>
  <c r="I269" i="149" s="1"/>
  <c r="H176" i="149"/>
  <c r="E333" i="149"/>
  <c r="F332" i="149"/>
  <c r="D305" i="149"/>
  <c r="H305" i="149" s="1"/>
  <c r="D347" i="149"/>
  <c r="D333" i="149"/>
  <c r="H333" i="149" s="1"/>
  <c r="D324" i="149"/>
  <c r="G332" i="149"/>
  <c r="D329" i="149"/>
  <c r="D348" i="149"/>
  <c r="D330" i="149"/>
  <c r="E329" i="149"/>
  <c r="E326" i="149"/>
  <c r="E334" i="149"/>
  <c r="E330" i="149"/>
  <c r="E317" i="149"/>
  <c r="E318" i="149" s="1"/>
  <c r="E319" i="149" s="1"/>
  <c r="E320" i="149" s="1"/>
  <c r="E304" i="149"/>
  <c r="E298" i="149"/>
  <c r="E287" i="149"/>
  <c r="F304" i="149"/>
  <c r="E328" i="149"/>
  <c r="G313" i="149"/>
  <c r="G285" i="149"/>
  <c r="G317" i="149"/>
  <c r="E347" i="149"/>
  <c r="E348" i="149" s="1"/>
  <c r="E332" i="149"/>
  <c r="E350" i="149"/>
  <c r="E340" i="149"/>
  <c r="F346" i="149"/>
  <c r="E345" i="149"/>
  <c r="G345" i="149" s="1"/>
  <c r="E297" i="149"/>
  <c r="E313" i="149"/>
  <c r="E285" i="149"/>
  <c r="E327" i="149"/>
  <c r="E321" i="149"/>
  <c r="G263" i="149"/>
  <c r="H263" i="149" s="1"/>
  <c r="E208" i="149"/>
  <c r="E236" i="149"/>
  <c r="G208" i="149"/>
  <c r="G236" i="149"/>
  <c r="D250" i="149"/>
  <c r="H250" i="149" s="1"/>
  <c r="H190" i="149"/>
  <c r="I190" i="149" s="1"/>
  <c r="H141" i="149"/>
  <c r="G319" i="149"/>
  <c r="G318" i="149"/>
  <c r="F319" i="149"/>
  <c r="G320" i="149"/>
  <c r="G287" i="149"/>
  <c r="F316" i="149"/>
  <c r="E346" i="149"/>
  <c r="F323" i="149"/>
  <c r="F235" i="149"/>
  <c r="F236" i="149" s="1"/>
  <c r="F207" i="149"/>
  <c r="F208" i="149" s="1"/>
  <c r="F219" i="149"/>
  <c r="H219" i="149" s="1"/>
  <c r="F220" i="149"/>
  <c r="F209" i="149"/>
  <c r="F158" i="149"/>
  <c r="H158" i="149" s="1"/>
  <c r="H157" i="149"/>
  <c r="H196" i="149"/>
  <c r="I196" i="149" s="1"/>
  <c r="H255" i="149"/>
  <c r="H253" i="149" s="1"/>
  <c r="D148" i="149"/>
  <c r="H147" i="149"/>
  <c r="E160" i="149"/>
  <c r="H159" i="149"/>
  <c r="O245" i="149"/>
  <c r="G279" i="149"/>
  <c r="E279" i="149" s="1"/>
  <c r="H279" i="149" s="1"/>
  <c r="G278" i="149"/>
  <c r="E278" i="149" s="1"/>
  <c r="H278" i="149" s="1"/>
  <c r="G276" i="149"/>
  <c r="E276" i="149" s="1"/>
  <c r="H276" i="149" s="1"/>
  <c r="G275" i="149"/>
  <c r="E275" i="149" s="1"/>
  <c r="H275" i="149" s="1"/>
  <c r="D225" i="149"/>
  <c r="D267" i="149"/>
  <c r="H267" i="149" s="1"/>
  <c r="I267" i="149" s="1"/>
  <c r="D268" i="149"/>
  <c r="H268" i="149" s="1"/>
  <c r="I268" i="149" s="1"/>
  <c r="E237" i="149"/>
  <c r="H175" i="149"/>
  <c r="D256" i="149"/>
  <c r="H129" i="149"/>
  <c r="U176" i="149"/>
  <c r="O244" i="149"/>
  <c r="U177" i="149"/>
  <c r="Y177" i="149" s="1"/>
  <c r="W177" i="149" s="1"/>
  <c r="O175" i="149" s="1"/>
  <c r="U179" i="149"/>
  <c r="Y179" i="149" s="1"/>
  <c r="W179" i="149" s="1"/>
  <c r="O189" i="149" s="1"/>
  <c r="O319" i="149"/>
  <c r="O321" i="149"/>
  <c r="O309" i="149"/>
  <c r="AJ291" i="149"/>
  <c r="O310" i="149"/>
  <c r="F326" i="149" s="1"/>
  <c r="O440" i="149"/>
  <c r="O370" i="149"/>
  <c r="E381" i="149" s="1"/>
  <c r="O377" i="149"/>
  <c r="O389" i="149"/>
  <c r="O383" i="149"/>
  <c r="O390" i="149"/>
  <c r="F396" i="149" s="1"/>
  <c r="O363" i="149"/>
  <c r="O391" i="149"/>
  <c r="O394" i="149"/>
  <c r="O385" i="149"/>
  <c r="O380" i="149"/>
  <c r="O384" i="149"/>
  <c r="O395" i="149"/>
  <c r="G395" i="149" s="1"/>
  <c r="O382" i="149"/>
  <c r="O381" i="149"/>
  <c r="O392" i="149"/>
  <c r="F395" i="149" s="1"/>
  <c r="O379" i="149"/>
  <c r="O361" i="149"/>
  <c r="B360" i="149" s="1"/>
  <c r="O378" i="149"/>
  <c r="G401" i="149" s="1"/>
  <c r="O393" i="149"/>
  <c r="O324" i="149"/>
  <c r="O308" i="149"/>
  <c r="Y299" i="149"/>
  <c r="Y176" i="149"/>
  <c r="Y178" i="149"/>
  <c r="W178" i="149" s="1"/>
  <c r="O188" i="149" s="1"/>
  <c r="N53" i="154"/>
  <c r="N50" i="154"/>
  <c r="D52" i="154" s="1"/>
  <c r="D55" i="154" s="1"/>
  <c r="N79" i="154"/>
  <c r="N82" i="154" s="1"/>
  <c r="N86" i="154"/>
  <c r="N83" i="154"/>
  <c r="N48" i="154"/>
  <c r="N54" i="154"/>
  <c r="N51" i="154"/>
  <c r="H236" i="149" l="1"/>
  <c r="H235" i="149"/>
  <c r="H274" i="149"/>
  <c r="I274" i="149" s="1"/>
  <c r="U254" i="149"/>
  <c r="Y254" i="149" s="1"/>
  <c r="H208" i="149"/>
  <c r="F321" i="149"/>
  <c r="H321" i="149" s="1"/>
  <c r="E351" i="149"/>
  <c r="H351" i="149" s="1"/>
  <c r="I351" i="149" s="1"/>
  <c r="H332" i="149"/>
  <c r="H331" i="149" s="1"/>
  <c r="I253" i="149"/>
  <c r="F313" i="149"/>
  <c r="F314" i="149" s="1"/>
  <c r="F285" i="149"/>
  <c r="F286" i="149" s="1"/>
  <c r="F297" i="149"/>
  <c r="H297" i="149" s="1"/>
  <c r="D188" i="149"/>
  <c r="H188" i="149" s="1"/>
  <c r="E155" i="149"/>
  <c r="H155" i="149" s="1"/>
  <c r="E144" i="149"/>
  <c r="H144" i="149" s="1"/>
  <c r="E133" i="149"/>
  <c r="E167" i="149"/>
  <c r="H160" i="149"/>
  <c r="D346" i="149"/>
  <c r="H346" i="149" s="1"/>
  <c r="I346" i="149" s="1"/>
  <c r="D303" i="149"/>
  <c r="D345" i="149"/>
  <c r="H345" i="149" s="1"/>
  <c r="I345" i="149" s="1"/>
  <c r="H347" i="149"/>
  <c r="I347" i="149" s="1"/>
  <c r="U255" i="149"/>
  <c r="Y255" i="149" s="1"/>
  <c r="E406" i="149"/>
  <c r="F382" i="149"/>
  <c r="D426" i="149"/>
  <c r="D408" i="149"/>
  <c r="D383" i="149"/>
  <c r="H383" i="149" s="1"/>
  <c r="D425" i="149"/>
  <c r="D411" i="149"/>
  <c r="D402" i="149"/>
  <c r="G410" i="149"/>
  <c r="D407" i="149"/>
  <c r="F397" i="149"/>
  <c r="G398" i="149"/>
  <c r="G365" i="149"/>
  <c r="G350" i="149"/>
  <c r="H350" i="149" s="1"/>
  <c r="I350" i="149" s="1"/>
  <c r="F340" i="149"/>
  <c r="G340" i="149"/>
  <c r="G326" i="149"/>
  <c r="G327" i="149" s="1"/>
  <c r="F298" i="149"/>
  <c r="H298" i="149" s="1"/>
  <c r="F287" i="149"/>
  <c r="H287" i="149" s="1"/>
  <c r="I175" i="149"/>
  <c r="H207" i="149"/>
  <c r="F320" i="149"/>
  <c r="H320" i="149" s="1"/>
  <c r="E341" i="149"/>
  <c r="E405" i="149"/>
  <c r="E399" i="149"/>
  <c r="G397" i="149"/>
  <c r="G396" i="149"/>
  <c r="F327" i="149"/>
  <c r="H326" i="149"/>
  <c r="H329" i="149"/>
  <c r="G363" i="149"/>
  <c r="G391" i="149"/>
  <c r="E391" i="149"/>
  <c r="E375" i="149"/>
  <c r="E425" i="149"/>
  <c r="E410" i="149"/>
  <c r="E418" i="149"/>
  <c r="F424" i="149"/>
  <c r="E423" i="149"/>
  <c r="G423" i="149" s="1"/>
  <c r="E363" i="149"/>
  <c r="F410" i="149"/>
  <c r="E411" i="149"/>
  <c r="E238" i="149"/>
  <c r="H237" i="149"/>
  <c r="H277" i="149"/>
  <c r="I277" i="149" s="1"/>
  <c r="H318" i="149"/>
  <c r="H319" i="149"/>
  <c r="E315" i="149"/>
  <c r="D334" i="149"/>
  <c r="H334" i="149" s="1"/>
  <c r="I334" i="149" s="1"/>
  <c r="H330" i="149"/>
  <c r="D328" i="149"/>
  <c r="H328" i="149" s="1"/>
  <c r="H317" i="149"/>
  <c r="H348" i="149"/>
  <c r="I348" i="149" s="1"/>
  <c r="E424" i="149"/>
  <c r="F401" i="149"/>
  <c r="F394" i="149"/>
  <c r="G341" i="149"/>
  <c r="E314" i="149"/>
  <c r="G314" i="149"/>
  <c r="E286" i="149"/>
  <c r="G286" i="149"/>
  <c r="D226" i="149"/>
  <c r="H225" i="149"/>
  <c r="G353" i="149"/>
  <c r="E353" i="149" s="1"/>
  <c r="H353" i="149" s="1"/>
  <c r="G357" i="149"/>
  <c r="E357" i="149" s="1"/>
  <c r="H357" i="149" s="1"/>
  <c r="G356" i="149"/>
  <c r="E356" i="149" s="1"/>
  <c r="H356" i="149" s="1"/>
  <c r="G354" i="149"/>
  <c r="E354" i="149" s="1"/>
  <c r="H354" i="149" s="1"/>
  <c r="U256" i="149"/>
  <c r="Y256" i="149" s="1"/>
  <c r="W256" i="149" s="1"/>
  <c r="O266" i="149" s="1"/>
  <c r="U257" i="149"/>
  <c r="Y257" i="149" s="1"/>
  <c r="W257" i="149" s="1"/>
  <c r="O267" i="149" s="1"/>
  <c r="I438" i="149"/>
  <c r="I514" i="149" s="1"/>
  <c r="N55" i="154"/>
  <c r="N85" i="154"/>
  <c r="N87" i="154" s="1"/>
  <c r="X179" i="149"/>
  <c r="O386" i="149"/>
  <c r="Y377" i="149"/>
  <c r="O402" i="149"/>
  <c r="O322" i="149"/>
  <c r="O323" i="149"/>
  <c r="O399" i="149"/>
  <c r="O397" i="149"/>
  <c r="O448" i="149"/>
  <c r="E459" i="149" s="1"/>
  <c r="O457" i="149"/>
  <c r="O455" i="149"/>
  <c r="O439" i="149"/>
  <c r="B438" i="149" s="1"/>
  <c r="O456" i="149"/>
  <c r="G479" i="149" s="1"/>
  <c r="O461" i="149"/>
  <c r="O468" i="149"/>
  <c r="F474" i="149" s="1"/>
  <c r="O441" i="149"/>
  <c r="O469" i="149"/>
  <c r="O472" i="149"/>
  <c r="O458" i="149"/>
  <c r="O463" i="149"/>
  <c r="O473" i="149"/>
  <c r="O462" i="149"/>
  <c r="O460" i="149"/>
  <c r="O459" i="149"/>
  <c r="O470" i="149"/>
  <c r="F473" i="149" s="1"/>
  <c r="O467" i="149"/>
  <c r="O471" i="149"/>
  <c r="O387" i="149"/>
  <c r="AJ369" i="149"/>
  <c r="AB178" i="149"/>
  <c r="Z178" i="149"/>
  <c r="AA178" i="149" s="1"/>
  <c r="Z176" i="149"/>
  <c r="AA176" i="149" s="1"/>
  <c r="AB176" i="149"/>
  <c r="Z177" i="149"/>
  <c r="AA177" i="149" s="1"/>
  <c r="AB177" i="149"/>
  <c r="X178" i="149"/>
  <c r="X177" i="149"/>
  <c r="O187" i="149" s="1"/>
  <c r="W176" i="149"/>
  <c r="AB179" i="149"/>
  <c r="Z179" i="149"/>
  <c r="AA179" i="149" s="1"/>
  <c r="D51" i="154"/>
  <c r="D54" i="154" s="1"/>
  <c r="D49" i="154"/>
  <c r="D53" i="154" s="1"/>
  <c r="D66" i="154"/>
  <c r="N81" i="154"/>
  <c r="N111" i="154"/>
  <c r="N80" i="154"/>
  <c r="D84" i="154"/>
  <c r="D81" i="154"/>
  <c r="D83" i="154"/>
  <c r="J107" i="154"/>
  <c r="K107" i="154" s="1"/>
  <c r="G105" i="154"/>
  <c r="E105" i="154" s="1"/>
  <c r="G104" i="154"/>
  <c r="E104" i="154" s="1"/>
  <c r="N91" i="154"/>
  <c r="G93" i="154" s="1"/>
  <c r="G102" i="154"/>
  <c r="E102" i="154" s="1"/>
  <c r="F89" i="154"/>
  <c r="G101" i="154"/>
  <c r="E101" i="154" s="1"/>
  <c r="N99" i="154"/>
  <c r="N94" i="154"/>
  <c r="F82" i="154" s="1"/>
  <c r="N88" i="154"/>
  <c r="D67" i="154"/>
  <c r="E74" i="154"/>
  <c r="H74" i="154" s="1"/>
  <c r="E50" i="154"/>
  <c r="J75" i="154"/>
  <c r="K75" i="154" s="1"/>
  <c r="G73" i="154"/>
  <c r="E73" i="154" s="1"/>
  <c r="G72" i="154"/>
  <c r="E72" i="154" s="1"/>
  <c r="N59" i="154"/>
  <c r="G61" i="154" s="1"/>
  <c r="G70" i="154"/>
  <c r="E70" i="154" s="1"/>
  <c r="F57" i="154"/>
  <c r="N56" i="154"/>
  <c r="G69" i="154"/>
  <c r="E69" i="154" s="1"/>
  <c r="N67" i="154"/>
  <c r="N62" i="154"/>
  <c r="F50" i="154" s="1"/>
  <c r="B46" i="154"/>
  <c r="D62" i="154" l="1"/>
  <c r="H327" i="149"/>
  <c r="H355" i="149"/>
  <c r="I355" i="149" s="1"/>
  <c r="H313" i="149"/>
  <c r="H340" i="149"/>
  <c r="H410" i="149"/>
  <c r="G473" i="149"/>
  <c r="H352" i="149"/>
  <c r="I352" i="149" s="1"/>
  <c r="H285" i="149"/>
  <c r="H342" i="149"/>
  <c r="F152" i="149"/>
  <c r="H152" i="149" s="1"/>
  <c r="F146" i="149"/>
  <c r="H146" i="149" s="1"/>
  <c r="F137" i="149"/>
  <c r="H137" i="149" s="1"/>
  <c r="G392" i="149"/>
  <c r="E364" i="149"/>
  <c r="G419" i="149"/>
  <c r="E392" i="149"/>
  <c r="G364" i="149"/>
  <c r="E502" i="149"/>
  <c r="F472" i="149"/>
  <c r="F479" i="149"/>
  <c r="G432" i="149"/>
  <c r="E432" i="149" s="1"/>
  <c r="H432" i="149" s="1"/>
  <c r="G431" i="149"/>
  <c r="E431" i="149" s="1"/>
  <c r="H431" i="149" s="1"/>
  <c r="G435" i="149"/>
  <c r="E435" i="149" s="1"/>
  <c r="H435" i="149" s="1"/>
  <c r="G434" i="149"/>
  <c r="E434" i="149" s="1"/>
  <c r="H434" i="149" s="1"/>
  <c r="G476" i="149"/>
  <c r="G443" i="149"/>
  <c r="D489" i="149"/>
  <c r="D480" i="149"/>
  <c r="D503" i="149"/>
  <c r="G488" i="149"/>
  <c r="D504" i="149"/>
  <c r="D486" i="149"/>
  <c r="D485" i="149"/>
  <c r="D461" i="149"/>
  <c r="H461" i="149" s="1"/>
  <c r="G475" i="149"/>
  <c r="G474" i="149"/>
  <c r="E477" i="149"/>
  <c r="E483" i="149"/>
  <c r="F363" i="149"/>
  <c r="F364" i="149" s="1"/>
  <c r="F391" i="149"/>
  <c r="F392" i="149" s="1"/>
  <c r="F375" i="149"/>
  <c r="H375" i="149" s="1"/>
  <c r="I331" i="149"/>
  <c r="E338" i="149"/>
  <c r="H338" i="149" s="1"/>
  <c r="I338" i="149" s="1"/>
  <c r="E245" i="149"/>
  <c r="H238" i="149"/>
  <c r="E419" i="149"/>
  <c r="E393" i="149"/>
  <c r="D406" i="149"/>
  <c r="H406" i="149" s="1"/>
  <c r="D412" i="149"/>
  <c r="H286" i="149"/>
  <c r="G469" i="149"/>
  <c r="G441" i="149"/>
  <c r="F502" i="149"/>
  <c r="E488" i="149"/>
  <c r="E469" i="149"/>
  <c r="E471" i="149" s="1"/>
  <c r="E441" i="149"/>
  <c r="E503" i="149"/>
  <c r="E496" i="149"/>
  <c r="E501" i="149"/>
  <c r="G501" i="149" s="1"/>
  <c r="E453" i="149"/>
  <c r="F376" i="149"/>
  <c r="F365" i="149"/>
  <c r="E484" i="149"/>
  <c r="F460" i="149"/>
  <c r="E489" i="149"/>
  <c r="F488" i="149"/>
  <c r="H488" i="149" s="1"/>
  <c r="F475" i="149"/>
  <c r="E316" i="149"/>
  <c r="H315" i="149"/>
  <c r="H411" i="149"/>
  <c r="H409" i="149" s="1"/>
  <c r="H314" i="149"/>
  <c r="D423" i="149"/>
  <c r="H423" i="149" s="1"/>
  <c r="I423" i="149" s="1"/>
  <c r="D424" i="149"/>
  <c r="H424" i="149" s="1"/>
  <c r="I424" i="149" s="1"/>
  <c r="D381" i="149"/>
  <c r="H341" i="149"/>
  <c r="H425" i="149"/>
  <c r="I425" i="149" s="1"/>
  <c r="E168" i="149"/>
  <c r="H167" i="149"/>
  <c r="D304" i="149"/>
  <c r="H304" i="149" s="1"/>
  <c r="H303" i="149"/>
  <c r="E135" i="149"/>
  <c r="H135" i="149" s="1"/>
  <c r="H133" i="149"/>
  <c r="D64" i="154"/>
  <c r="B78" i="154"/>
  <c r="E106" i="154"/>
  <c r="H106" i="154" s="1"/>
  <c r="E82" i="154"/>
  <c r="X257" i="149"/>
  <c r="O465" i="149"/>
  <c r="AJ447" i="149"/>
  <c r="U334" i="149"/>
  <c r="Y334" i="149" s="1"/>
  <c r="U333" i="149"/>
  <c r="U332" i="149"/>
  <c r="Y332" i="149" s="1"/>
  <c r="Z332" i="149" s="1"/>
  <c r="AA332" i="149" s="1"/>
  <c r="U335" i="149"/>
  <c r="O475" i="149"/>
  <c r="O480" i="149"/>
  <c r="O477" i="149"/>
  <c r="O464" i="149"/>
  <c r="Y455" i="149"/>
  <c r="O401" i="149"/>
  <c r="O400" i="149"/>
  <c r="X256" i="149"/>
  <c r="Z255" i="149"/>
  <c r="AA255" i="149" s="1"/>
  <c r="AB255" i="149"/>
  <c r="Z254" i="149"/>
  <c r="AA254" i="149" s="1"/>
  <c r="AB254" i="149"/>
  <c r="AB256" i="149"/>
  <c r="Z256" i="149"/>
  <c r="AA256" i="149" s="1"/>
  <c r="W254" i="149"/>
  <c r="O252" i="149" s="1"/>
  <c r="AB257" i="149"/>
  <c r="Z257" i="149"/>
  <c r="AA257" i="149" s="1"/>
  <c r="W255" i="149"/>
  <c r="O253" i="149" s="1"/>
  <c r="O191" i="149"/>
  <c r="O174" i="149"/>
  <c r="X176" i="149"/>
  <c r="D61" i="154"/>
  <c r="D59" i="154"/>
  <c r="N101" i="154"/>
  <c r="E94" i="154" s="1"/>
  <c r="E89" i="154"/>
  <c r="E90" i="154" s="1"/>
  <c r="N115" i="154"/>
  <c r="N112" i="154"/>
  <c r="N144" i="154"/>
  <c r="N113" i="154"/>
  <c r="N114" i="154"/>
  <c r="N117" i="154"/>
  <c r="N118" i="154"/>
  <c r="H50" i="154"/>
  <c r="D96" i="154"/>
  <c r="D86" i="154"/>
  <c r="D98" i="154"/>
  <c r="D87" i="154"/>
  <c r="E99" i="154"/>
  <c r="E87" i="154"/>
  <c r="J105" i="154"/>
  <c r="E85" i="154"/>
  <c r="D91" i="154"/>
  <c r="D94" i="154"/>
  <c r="D93" i="154"/>
  <c r="D85" i="154"/>
  <c r="E98" i="154"/>
  <c r="E81" i="154"/>
  <c r="H81" i="154" s="1"/>
  <c r="E93" i="154"/>
  <c r="E91" i="154"/>
  <c r="E84" i="154"/>
  <c r="H84" i="154" s="1"/>
  <c r="N107" i="154"/>
  <c r="M107" i="154" s="1"/>
  <c r="F90" i="154" s="1"/>
  <c r="H82" i="154"/>
  <c r="N75" i="154"/>
  <c r="M75" i="154" s="1"/>
  <c r="F58" i="154" s="1"/>
  <c r="E66" i="154"/>
  <c r="H66" i="154" s="1"/>
  <c r="E49" i="154"/>
  <c r="H49" i="154" s="1"/>
  <c r="E59" i="154"/>
  <c r="E61" i="154"/>
  <c r="E52" i="154"/>
  <c r="H52" i="154" s="1"/>
  <c r="E67" i="154"/>
  <c r="H67" i="154" s="1"/>
  <c r="E55" i="154"/>
  <c r="H55" i="154" s="1"/>
  <c r="J73" i="154"/>
  <c r="E53" i="154"/>
  <c r="H53" i="154" s="1"/>
  <c r="N69" i="154"/>
  <c r="E62" i="154" s="1"/>
  <c r="H62" i="154" s="1"/>
  <c r="D69" i="154"/>
  <c r="D72" i="154"/>
  <c r="D65" i="154"/>
  <c r="E57" i="154"/>
  <c r="H89" i="154" l="1"/>
  <c r="H419" i="149"/>
  <c r="H392" i="149"/>
  <c r="H433" i="149"/>
  <c r="I433" i="149" s="1"/>
  <c r="H364" i="149"/>
  <c r="I409" i="149"/>
  <c r="H391" i="149"/>
  <c r="F443" i="149"/>
  <c r="F454" i="149"/>
  <c r="H363" i="149"/>
  <c r="E472" i="149"/>
  <c r="E479" i="149" s="1"/>
  <c r="E480" i="149" s="1"/>
  <c r="E481" i="149" s="1"/>
  <c r="H481" i="149" s="1"/>
  <c r="H471" i="149"/>
  <c r="G510" i="149"/>
  <c r="E510" i="149" s="1"/>
  <c r="H510" i="149" s="1"/>
  <c r="G513" i="149"/>
  <c r="E513" i="149" s="1"/>
  <c r="H513" i="149" s="1"/>
  <c r="G509" i="149"/>
  <c r="E509" i="149" s="1"/>
  <c r="H509" i="149" s="1"/>
  <c r="G512" i="149"/>
  <c r="E512" i="149" s="1"/>
  <c r="H512" i="149" s="1"/>
  <c r="D266" i="149"/>
  <c r="H266" i="149" s="1"/>
  <c r="E211" i="149"/>
  <c r="E233" i="149"/>
  <c r="H233" i="149" s="1"/>
  <c r="E222" i="149"/>
  <c r="H222" i="149" s="1"/>
  <c r="D501" i="149"/>
  <c r="H501" i="149" s="1"/>
  <c r="I501" i="149" s="1"/>
  <c r="D459" i="149"/>
  <c r="D502" i="149"/>
  <c r="H502" i="149" s="1"/>
  <c r="I502" i="149" s="1"/>
  <c r="H489" i="149"/>
  <c r="H487" i="149" s="1"/>
  <c r="E154" i="149"/>
  <c r="H154" i="149" s="1"/>
  <c r="H153" i="149" s="1"/>
  <c r="I153" i="149" s="1"/>
  <c r="E143" i="149"/>
  <c r="H143" i="149" s="1"/>
  <c r="D187" i="149"/>
  <c r="H187" i="149" s="1"/>
  <c r="E132" i="149"/>
  <c r="F453" i="149"/>
  <c r="H453" i="149" s="1"/>
  <c r="F469" i="149"/>
  <c r="F441" i="149"/>
  <c r="F442" i="149" s="1"/>
  <c r="E323" i="149"/>
  <c r="H316" i="149"/>
  <c r="H312" i="149" s="1"/>
  <c r="E497" i="149"/>
  <c r="H503" i="149"/>
  <c r="I503" i="149" s="1"/>
  <c r="H430" i="149"/>
  <c r="I430" i="149" s="1"/>
  <c r="D265" i="149"/>
  <c r="H265" i="149" s="1"/>
  <c r="E232" i="149"/>
  <c r="H232" i="149" s="1"/>
  <c r="E221" i="149"/>
  <c r="H221" i="149" s="1"/>
  <c r="E210" i="149"/>
  <c r="G497" i="149"/>
  <c r="E470" i="149"/>
  <c r="E442" i="149"/>
  <c r="G470" i="149"/>
  <c r="G442" i="149"/>
  <c r="E169" i="149"/>
  <c r="H169" i="149" s="1"/>
  <c r="H168" i="149"/>
  <c r="E394" i="149"/>
  <c r="H393" i="149"/>
  <c r="E246" i="149"/>
  <c r="H245" i="149"/>
  <c r="D490" i="149"/>
  <c r="D484" i="149"/>
  <c r="H484" i="149" s="1"/>
  <c r="F139" i="149"/>
  <c r="H139" i="149" s="1"/>
  <c r="D382" i="149"/>
  <c r="H381" i="149"/>
  <c r="W332" i="149"/>
  <c r="O330" i="149" s="1"/>
  <c r="W334" i="149"/>
  <c r="O344" i="149" s="1"/>
  <c r="AB332" i="149"/>
  <c r="H59" i="154"/>
  <c r="Z334" i="149"/>
  <c r="AA334" i="149" s="1"/>
  <c r="AB334" i="149"/>
  <c r="Y335" i="149"/>
  <c r="W335" i="149" s="1"/>
  <c r="O345" i="149" s="1"/>
  <c r="O479" i="149"/>
  <c r="O478" i="149"/>
  <c r="U410" i="149"/>
  <c r="U413" i="149"/>
  <c r="U412" i="149"/>
  <c r="U411" i="149"/>
  <c r="Y333" i="149"/>
  <c r="W333" i="149" s="1"/>
  <c r="O331" i="149" s="1"/>
  <c r="X255" i="149"/>
  <c r="O265" i="149" s="1"/>
  <c r="X254" i="149"/>
  <c r="O264" i="149" s="1"/>
  <c r="O186" i="149"/>
  <c r="H61" i="154"/>
  <c r="H60" i="154" s="1"/>
  <c r="H94" i="154"/>
  <c r="B110" i="154"/>
  <c r="N119" i="154"/>
  <c r="E139" i="154" s="1"/>
  <c r="H139" i="154" s="1"/>
  <c r="H93" i="154"/>
  <c r="N148" i="154"/>
  <c r="N176" i="154"/>
  <c r="N147" i="154"/>
  <c r="N150" i="154"/>
  <c r="N145" i="154"/>
  <c r="N146" i="154"/>
  <c r="N151" i="154"/>
  <c r="D113" i="154"/>
  <c r="D115" i="154"/>
  <c r="D116" i="154"/>
  <c r="G135" i="154"/>
  <c r="E135" i="154" s="1"/>
  <c r="N126" i="154"/>
  <c r="F114" i="154" s="1"/>
  <c r="G137" i="154"/>
  <c r="E137" i="154" s="1"/>
  <c r="F121" i="154"/>
  <c r="N120" i="154"/>
  <c r="G133" i="154"/>
  <c r="E133" i="154" s="1"/>
  <c r="J140" i="154"/>
  <c r="K140" i="154" s="1"/>
  <c r="N140" i="154" s="1"/>
  <c r="M140" i="154" s="1"/>
  <c r="F122" i="154" s="1"/>
  <c r="N131" i="154"/>
  <c r="G138" i="154"/>
  <c r="E138" i="154" s="1"/>
  <c r="N123" i="154"/>
  <c r="N105" i="154"/>
  <c r="D101" i="154"/>
  <c r="H85" i="154"/>
  <c r="D104" i="154"/>
  <c r="H91" i="154"/>
  <c r="D99" i="154"/>
  <c r="H99" i="154" s="1"/>
  <c r="H87" i="154"/>
  <c r="D97" i="154"/>
  <c r="H90" i="154"/>
  <c r="H88" i="154" s="1"/>
  <c r="H98" i="154"/>
  <c r="D70" i="154"/>
  <c r="H70" i="154" s="1"/>
  <c r="H69" i="154"/>
  <c r="H72" i="154"/>
  <c r="D73" i="154"/>
  <c r="H73" i="154" s="1"/>
  <c r="H57" i="154"/>
  <c r="E58" i="154"/>
  <c r="H58" i="154" s="1"/>
  <c r="N73" i="154"/>
  <c r="H92" i="154" l="1"/>
  <c r="H231" i="149"/>
  <c r="I231" i="149" s="1"/>
  <c r="X332" i="149"/>
  <c r="O342" i="149" s="1"/>
  <c r="F307" i="149" s="1"/>
  <c r="H307" i="149" s="1"/>
  <c r="H472" i="149"/>
  <c r="H511" i="149"/>
  <c r="I511" i="149" s="1"/>
  <c r="H479" i="149"/>
  <c r="H480" i="149"/>
  <c r="H508" i="149"/>
  <c r="I508" i="149" s="1"/>
  <c r="I487" i="149"/>
  <c r="F229" i="149"/>
  <c r="H229" i="149" s="1"/>
  <c r="F223" i="149"/>
  <c r="H223" i="149" s="1"/>
  <c r="F214" i="149"/>
  <c r="H214" i="149" s="1"/>
  <c r="E310" i="149"/>
  <c r="H310" i="149" s="1"/>
  <c r="E299" i="149"/>
  <c r="H299" i="149" s="1"/>
  <c r="D343" i="149"/>
  <c r="H343" i="149" s="1"/>
  <c r="E288" i="149"/>
  <c r="E247" i="149"/>
  <c r="H247" i="149" s="1"/>
  <c r="H246" i="149"/>
  <c r="H442" i="149"/>
  <c r="H441" i="149"/>
  <c r="F224" i="149"/>
  <c r="H224" i="149" s="1"/>
  <c r="F215" i="149"/>
  <c r="H215" i="149" s="1"/>
  <c r="F230" i="149"/>
  <c r="H230" i="149" s="1"/>
  <c r="F470" i="149"/>
  <c r="H470" i="149" s="1"/>
  <c r="H469" i="149"/>
  <c r="F151" i="149"/>
  <c r="H151" i="149" s="1"/>
  <c r="H150" i="149" s="1"/>
  <c r="I150" i="149" s="1"/>
  <c r="F136" i="149"/>
  <c r="H136" i="149" s="1"/>
  <c r="F145" i="149"/>
  <c r="H145" i="149" s="1"/>
  <c r="F292" i="149"/>
  <c r="H292" i="149" s="1"/>
  <c r="E401" i="149"/>
  <c r="H394" i="149"/>
  <c r="E212" i="149"/>
  <c r="H212" i="149" s="1"/>
  <c r="H210" i="149"/>
  <c r="E335" i="149"/>
  <c r="H335" i="149" s="1"/>
  <c r="I335" i="149" s="1"/>
  <c r="I312" i="149"/>
  <c r="D460" i="149"/>
  <c r="H459" i="149"/>
  <c r="E213" i="149"/>
  <c r="H213" i="149" s="1"/>
  <c r="H211" i="149"/>
  <c r="D344" i="149"/>
  <c r="H344" i="149" s="1"/>
  <c r="E311" i="149"/>
  <c r="H311" i="149" s="1"/>
  <c r="E300" i="149"/>
  <c r="H300" i="149" s="1"/>
  <c r="E289" i="149"/>
  <c r="H497" i="149"/>
  <c r="E324" i="149"/>
  <c r="H323" i="149"/>
  <c r="E134" i="149"/>
  <c r="H134" i="149" s="1"/>
  <c r="H132" i="149"/>
  <c r="E114" i="154"/>
  <c r="H114" i="154" s="1"/>
  <c r="X334" i="149"/>
  <c r="X333" i="149"/>
  <c r="O343" i="149" s="1"/>
  <c r="Y411" i="149"/>
  <c r="AG381" i="149"/>
  <c r="X335" i="149"/>
  <c r="Y412" i="149"/>
  <c r="W412" i="149" s="1"/>
  <c r="O422" i="149" s="1"/>
  <c r="Y413" i="149"/>
  <c r="W413" i="149" s="1"/>
  <c r="O423" i="149" s="1"/>
  <c r="AB335" i="149"/>
  <c r="Z335" i="149"/>
  <c r="AA335" i="149" s="1"/>
  <c r="Z333" i="149"/>
  <c r="AA333" i="149" s="1"/>
  <c r="AB333" i="149"/>
  <c r="Y410" i="149"/>
  <c r="W410" i="149" s="1"/>
  <c r="O408" i="149" s="1"/>
  <c r="U489" i="149"/>
  <c r="U488" i="149"/>
  <c r="U491" i="149"/>
  <c r="U490" i="149"/>
  <c r="O268" i="149"/>
  <c r="F216" i="149" s="1"/>
  <c r="H216" i="149" s="1"/>
  <c r="O269" i="149"/>
  <c r="O190" i="149"/>
  <c r="N152" i="154"/>
  <c r="E147" i="154" s="1"/>
  <c r="H71" i="154"/>
  <c r="B143" i="154"/>
  <c r="H56" i="154"/>
  <c r="E125" i="154"/>
  <c r="E113" i="154"/>
  <c r="H113" i="154" s="1"/>
  <c r="E123" i="154"/>
  <c r="E116" i="154"/>
  <c r="H116" i="154" s="1"/>
  <c r="E130" i="154"/>
  <c r="G125" i="154"/>
  <c r="E121" i="154"/>
  <c r="D130" i="154"/>
  <c r="D119" i="154"/>
  <c r="D146" i="154"/>
  <c r="D148" i="154"/>
  <c r="D149" i="154"/>
  <c r="D118" i="154"/>
  <c r="D129" i="154" s="1"/>
  <c r="D128" i="154"/>
  <c r="N178" i="154"/>
  <c r="N179" i="154"/>
  <c r="N177" i="154"/>
  <c r="N209" i="154"/>
  <c r="N183" i="154"/>
  <c r="N182" i="154"/>
  <c r="N180" i="154"/>
  <c r="E117" i="154"/>
  <c r="E131" i="154"/>
  <c r="E119" i="154"/>
  <c r="J138" i="154"/>
  <c r="N133" i="154"/>
  <c r="E126" i="154" s="1"/>
  <c r="D126" i="154"/>
  <c r="D125" i="154"/>
  <c r="D123" i="154"/>
  <c r="D117" i="154"/>
  <c r="G167" i="154"/>
  <c r="E167" i="154" s="1"/>
  <c r="N159" i="154"/>
  <c r="F147" i="154" s="1"/>
  <c r="G169" i="154"/>
  <c r="E169" i="154" s="1"/>
  <c r="F154" i="154"/>
  <c r="N153" i="154"/>
  <c r="G166" i="154"/>
  <c r="E166" i="154" s="1"/>
  <c r="J172" i="154"/>
  <c r="K172" i="154" s="1"/>
  <c r="N156" i="154"/>
  <c r="G158" i="154" s="1"/>
  <c r="N164" i="154"/>
  <c r="G170" i="154"/>
  <c r="E170" i="154" s="1"/>
  <c r="D105" i="154"/>
  <c r="H105" i="154" s="1"/>
  <c r="H104" i="154"/>
  <c r="Q105" i="154"/>
  <c r="O105" i="154"/>
  <c r="P105" i="154" s="1"/>
  <c r="H101" i="154"/>
  <c r="D102" i="154"/>
  <c r="H102" i="154" s="1"/>
  <c r="L105" i="154"/>
  <c r="Q73" i="154"/>
  <c r="O73" i="154"/>
  <c r="P73" i="154" s="1"/>
  <c r="L73" i="154"/>
  <c r="E51" i="154" s="1"/>
  <c r="H68" i="154"/>
  <c r="O346" i="149" l="1"/>
  <c r="F294" i="149" s="1"/>
  <c r="H294" i="149" s="1"/>
  <c r="F301" i="149"/>
  <c r="H301" i="149" s="1"/>
  <c r="D421" i="149"/>
  <c r="H421" i="149" s="1"/>
  <c r="E388" i="149"/>
  <c r="H388" i="149" s="1"/>
  <c r="E366" i="149"/>
  <c r="E377" i="149"/>
  <c r="H377" i="149" s="1"/>
  <c r="F271" i="149"/>
  <c r="H271" i="149" s="1"/>
  <c r="I271" i="149" s="1"/>
  <c r="F217" i="149"/>
  <c r="H217" i="149" s="1"/>
  <c r="E325" i="149"/>
  <c r="H325" i="149" s="1"/>
  <c r="H324" i="149"/>
  <c r="H339" i="149"/>
  <c r="I339" i="149" s="1"/>
  <c r="F302" i="149"/>
  <c r="H302" i="149" s="1"/>
  <c r="H296" i="149" s="1"/>
  <c r="I296" i="149" s="1"/>
  <c r="F308" i="149"/>
  <c r="H308" i="149" s="1"/>
  <c r="H306" i="149" s="1"/>
  <c r="I306" i="149" s="1"/>
  <c r="F293" i="149"/>
  <c r="H293" i="149" s="1"/>
  <c r="H228" i="149"/>
  <c r="I228" i="149" s="1"/>
  <c r="E291" i="149"/>
  <c r="H291" i="149" s="1"/>
  <c r="H289" i="149"/>
  <c r="H309" i="149"/>
  <c r="I309" i="149" s="1"/>
  <c r="F138" i="149"/>
  <c r="H138" i="149" s="1"/>
  <c r="F193" i="149"/>
  <c r="H193" i="149" s="1"/>
  <c r="I193" i="149" s="1"/>
  <c r="E402" i="149"/>
  <c r="H401" i="149"/>
  <c r="E290" i="149"/>
  <c r="H290" i="149" s="1"/>
  <c r="H288" i="149"/>
  <c r="H123" i="154"/>
  <c r="E171" i="154"/>
  <c r="H171" i="154" s="1"/>
  <c r="H125" i="154"/>
  <c r="H130" i="154"/>
  <c r="Y488" i="149"/>
  <c r="W488" i="149" s="1"/>
  <c r="O486" i="149" s="1"/>
  <c r="Y489" i="149"/>
  <c r="Y490" i="149"/>
  <c r="W490" i="149" s="1"/>
  <c r="O500" i="149" s="1"/>
  <c r="AB411" i="149"/>
  <c r="Z411" i="149"/>
  <c r="AA411" i="149" s="1"/>
  <c r="Y491" i="149"/>
  <c r="X491" i="149" s="1"/>
  <c r="X410" i="149"/>
  <c r="O420" i="149" s="1"/>
  <c r="AB410" i="149"/>
  <c r="Z410" i="149"/>
  <c r="AA410" i="149" s="1"/>
  <c r="X413" i="149"/>
  <c r="Z413" i="149"/>
  <c r="AA413" i="149" s="1"/>
  <c r="AB413" i="149"/>
  <c r="X412" i="149"/>
  <c r="AB412" i="149"/>
  <c r="Z412" i="149"/>
  <c r="AA412" i="149" s="1"/>
  <c r="W411" i="149"/>
  <c r="O409" i="149" s="1"/>
  <c r="O347" i="149"/>
  <c r="M73" i="154"/>
  <c r="E54" i="154" s="1"/>
  <c r="E65" i="154" s="1"/>
  <c r="H65" i="154" s="1"/>
  <c r="H103" i="154"/>
  <c r="H126" i="154"/>
  <c r="N184" i="154"/>
  <c r="E204" i="154" s="1"/>
  <c r="H204" i="154" s="1"/>
  <c r="E156" i="154"/>
  <c r="E149" i="154"/>
  <c r="H149" i="154" s="1"/>
  <c r="E163" i="154"/>
  <c r="E158" i="154"/>
  <c r="E146" i="154"/>
  <c r="H146" i="154" s="1"/>
  <c r="D181" i="154"/>
  <c r="D180" i="154"/>
  <c r="D178" i="154"/>
  <c r="D163" i="154"/>
  <c r="D152" i="154"/>
  <c r="N172" i="154"/>
  <c r="M172" i="154" s="1"/>
  <c r="F155" i="154" s="1"/>
  <c r="D137" i="154"/>
  <c r="D133" i="154"/>
  <c r="H117" i="154"/>
  <c r="E179" i="154"/>
  <c r="B175" i="154"/>
  <c r="D151" i="154"/>
  <c r="D162" i="154" s="1"/>
  <c r="D161" i="154"/>
  <c r="E154" i="154"/>
  <c r="E122" i="154"/>
  <c r="H122" i="154" s="1"/>
  <c r="H121" i="154"/>
  <c r="N213" i="154"/>
  <c r="N241" i="154"/>
  <c r="N211" i="154"/>
  <c r="N216" i="154"/>
  <c r="N212" i="154"/>
  <c r="N215" i="154"/>
  <c r="N210" i="154"/>
  <c r="D158" i="154"/>
  <c r="D150" i="154"/>
  <c r="D159" i="154"/>
  <c r="D156" i="154"/>
  <c r="H119" i="154"/>
  <c r="D131" i="154"/>
  <c r="H131" i="154" s="1"/>
  <c r="E164" i="154"/>
  <c r="E152" i="154"/>
  <c r="J170" i="154"/>
  <c r="E150" i="154"/>
  <c r="N166" i="154"/>
  <c r="E159" i="154" s="1"/>
  <c r="N138" i="154"/>
  <c r="L138" i="154" s="1"/>
  <c r="E115" i="154" s="1"/>
  <c r="N189" i="154"/>
  <c r="G191" i="154" s="1"/>
  <c r="N197" i="154"/>
  <c r="J205" i="154"/>
  <c r="K205" i="154" s="1"/>
  <c r="N205" i="154" s="1"/>
  <c r="M205" i="154" s="1"/>
  <c r="F188" i="154" s="1"/>
  <c r="G200" i="154"/>
  <c r="E200" i="154" s="1"/>
  <c r="N192" i="154"/>
  <c r="F179" i="154" s="1"/>
  <c r="G203" i="154"/>
  <c r="E203" i="154" s="1"/>
  <c r="F186" i="154"/>
  <c r="N185" i="154"/>
  <c r="G202" i="154"/>
  <c r="E202" i="154" s="1"/>
  <c r="G199" i="154"/>
  <c r="E199" i="154" s="1"/>
  <c r="H147" i="154"/>
  <c r="E83" i="154"/>
  <c r="M105" i="154"/>
  <c r="E86" i="154" s="1"/>
  <c r="H100" i="154"/>
  <c r="E64" i="154"/>
  <c r="H64" i="154" s="1"/>
  <c r="H51" i="154"/>
  <c r="H124" i="154" l="1"/>
  <c r="H322" i="149"/>
  <c r="E337" i="149" s="1"/>
  <c r="H337" i="149" s="1"/>
  <c r="I337" i="149" s="1"/>
  <c r="E367" i="149"/>
  <c r="D422" i="149"/>
  <c r="H422" i="149" s="1"/>
  <c r="E389" i="149"/>
  <c r="H389" i="149" s="1"/>
  <c r="H387" i="149" s="1"/>
  <c r="I387" i="149" s="1"/>
  <c r="E378" i="149"/>
  <c r="H378" i="149" s="1"/>
  <c r="E403" i="149"/>
  <c r="H403" i="149" s="1"/>
  <c r="H402" i="149"/>
  <c r="E368" i="149"/>
  <c r="H368" i="149" s="1"/>
  <c r="H366" i="149"/>
  <c r="F370" i="149"/>
  <c r="H370" i="149" s="1"/>
  <c r="F385" i="149"/>
  <c r="H385" i="149" s="1"/>
  <c r="F379" i="149"/>
  <c r="H379" i="149" s="1"/>
  <c r="F349" i="149"/>
  <c r="H349" i="149" s="1"/>
  <c r="I349" i="149" s="1"/>
  <c r="F295" i="149"/>
  <c r="H295" i="149" s="1"/>
  <c r="H284" i="149" s="1"/>
  <c r="I284" i="149" s="1"/>
  <c r="E466" i="149"/>
  <c r="H466" i="149" s="1"/>
  <c r="E455" i="149"/>
  <c r="H455" i="149" s="1"/>
  <c r="E444" i="149"/>
  <c r="D499" i="149"/>
  <c r="H499" i="149" s="1"/>
  <c r="H54" i="154"/>
  <c r="N217" i="154"/>
  <c r="E236" i="154" s="1"/>
  <c r="H236" i="154" s="1"/>
  <c r="M138" i="154"/>
  <c r="E118" i="154" s="1"/>
  <c r="H118" i="154" s="1"/>
  <c r="H158" i="154"/>
  <c r="O424" i="149"/>
  <c r="F372" i="149" s="1"/>
  <c r="H372" i="149" s="1"/>
  <c r="Z489" i="149"/>
  <c r="AA489" i="149" s="1"/>
  <c r="AB489" i="149"/>
  <c r="X490" i="149"/>
  <c r="Z488" i="149"/>
  <c r="AA488" i="149" s="1"/>
  <c r="AB488" i="149"/>
  <c r="X411" i="149"/>
  <c r="O421" i="149" s="1"/>
  <c r="W491" i="149"/>
  <c r="O501" i="149" s="1"/>
  <c r="AB491" i="149"/>
  <c r="Z491" i="149"/>
  <c r="AA491" i="149" s="1"/>
  <c r="AB490" i="149"/>
  <c r="Z490" i="149"/>
  <c r="AA490" i="149" s="1"/>
  <c r="W489" i="149"/>
  <c r="O487" i="149" s="1"/>
  <c r="X488" i="149"/>
  <c r="O498" i="149" s="1"/>
  <c r="H163" i="154"/>
  <c r="H156" i="154"/>
  <c r="H120" i="154"/>
  <c r="E128" i="154"/>
  <c r="H128" i="154" s="1"/>
  <c r="H115" i="154"/>
  <c r="H159" i="154"/>
  <c r="H157" i="154" s="1"/>
  <c r="B208" i="154"/>
  <c r="D189" i="154"/>
  <c r="D192" i="154"/>
  <c r="D191" i="154"/>
  <c r="D182" i="154"/>
  <c r="E191" i="154"/>
  <c r="E189" i="154"/>
  <c r="E196" i="154"/>
  <c r="E181" i="154"/>
  <c r="H181" i="154" s="1"/>
  <c r="E178" i="154"/>
  <c r="H178" i="154" s="1"/>
  <c r="E129" i="154"/>
  <c r="H129" i="154" s="1"/>
  <c r="D169" i="154"/>
  <c r="D166" i="154"/>
  <c r="H150" i="154"/>
  <c r="N245" i="154"/>
  <c r="N273" i="154"/>
  <c r="N244" i="154"/>
  <c r="N247" i="154"/>
  <c r="N242" i="154"/>
  <c r="N243" i="154"/>
  <c r="N248" i="154"/>
  <c r="E155" i="154"/>
  <c r="H155" i="154" s="1"/>
  <c r="H154" i="154"/>
  <c r="H133" i="154"/>
  <c r="D135" i="154"/>
  <c r="H135" i="154" s="1"/>
  <c r="D194" i="154"/>
  <c r="D183" i="154"/>
  <c r="N199" i="154"/>
  <c r="E192" i="154" s="1"/>
  <c r="N170" i="154"/>
  <c r="L170" i="154" s="1"/>
  <c r="E148" i="154" s="1"/>
  <c r="D211" i="154"/>
  <c r="D213" i="154"/>
  <c r="D214" i="154"/>
  <c r="N221" i="154"/>
  <c r="G223" i="154" s="1"/>
  <c r="N229" i="154"/>
  <c r="G235" i="154"/>
  <c r="E235" i="154" s="1"/>
  <c r="G232" i="154"/>
  <c r="E232" i="154" s="1"/>
  <c r="N224" i="154"/>
  <c r="F212" i="154" s="1"/>
  <c r="G234" i="154"/>
  <c r="E234" i="154" s="1"/>
  <c r="F219" i="154"/>
  <c r="N218" i="154"/>
  <c r="G231" i="154"/>
  <c r="E231" i="154" s="1"/>
  <c r="J237" i="154"/>
  <c r="K237" i="154" s="1"/>
  <c r="E186" i="154"/>
  <c r="E188" i="154" s="1"/>
  <c r="H188" i="154" s="1"/>
  <c r="D138" i="154"/>
  <c r="H138" i="154" s="1"/>
  <c r="H137" i="154"/>
  <c r="H152" i="154"/>
  <c r="D164" i="154"/>
  <c r="H164" i="154" s="1"/>
  <c r="D196" i="154"/>
  <c r="D184" i="154"/>
  <c r="D197" i="154" s="1"/>
  <c r="E182" i="154"/>
  <c r="E197" i="154"/>
  <c r="E184" i="154"/>
  <c r="J203" i="154"/>
  <c r="Q138" i="154"/>
  <c r="O138" i="154"/>
  <c r="P138" i="154" s="1"/>
  <c r="H179" i="154"/>
  <c r="E97" i="154"/>
  <c r="H97" i="154" s="1"/>
  <c r="H86" i="154"/>
  <c r="E96" i="154"/>
  <c r="H96" i="154" s="1"/>
  <c r="H83" i="154"/>
  <c r="H48" i="154"/>
  <c r="H63" i="154"/>
  <c r="E212" i="154" l="1"/>
  <c r="H212" i="154" s="1"/>
  <c r="I322" i="149"/>
  <c r="F386" i="149"/>
  <c r="H386" i="149" s="1"/>
  <c r="F380" i="149"/>
  <c r="H380" i="149" s="1"/>
  <c r="F371" i="149"/>
  <c r="H371" i="149" s="1"/>
  <c r="E446" i="149"/>
  <c r="H446" i="149" s="1"/>
  <c r="H444" i="149"/>
  <c r="F463" i="149"/>
  <c r="H463" i="149" s="1"/>
  <c r="F457" i="149"/>
  <c r="H457" i="149" s="1"/>
  <c r="F448" i="149"/>
  <c r="H448" i="149" s="1"/>
  <c r="E445" i="149"/>
  <c r="E467" i="149"/>
  <c r="H467" i="149" s="1"/>
  <c r="H465" i="149" s="1"/>
  <c r="I465" i="149" s="1"/>
  <c r="E456" i="149"/>
  <c r="H456" i="149" s="1"/>
  <c r="D500" i="149"/>
  <c r="H500" i="149" s="1"/>
  <c r="H384" i="149"/>
  <c r="I384" i="149" s="1"/>
  <c r="E369" i="149"/>
  <c r="H369" i="149" s="1"/>
  <c r="H367" i="149"/>
  <c r="N231" i="154"/>
  <c r="E224" i="154" s="1"/>
  <c r="H132" i="154"/>
  <c r="H112" i="154"/>
  <c r="B240" i="154"/>
  <c r="O502" i="149"/>
  <c r="F450" i="149" s="1"/>
  <c r="H450" i="149" s="1"/>
  <c r="O425" i="149"/>
  <c r="X489" i="149"/>
  <c r="O499" i="149" s="1"/>
  <c r="H95" i="154"/>
  <c r="H136" i="154"/>
  <c r="M170" i="154"/>
  <c r="E151" i="154" s="1"/>
  <c r="E162" i="154" s="1"/>
  <c r="H162" i="154" s="1"/>
  <c r="H191" i="154"/>
  <c r="H80" i="154"/>
  <c r="E219" i="154"/>
  <c r="E220" i="154" s="1"/>
  <c r="N249" i="154"/>
  <c r="E268" i="154" s="1"/>
  <c r="H268" i="154" s="1"/>
  <c r="H127" i="154"/>
  <c r="H184" i="154"/>
  <c r="H153" i="154"/>
  <c r="H148" i="154"/>
  <c r="E161" i="154"/>
  <c r="H161" i="154" s="1"/>
  <c r="H186" i="154"/>
  <c r="J235" i="154"/>
  <c r="E215" i="154"/>
  <c r="E229" i="154"/>
  <c r="E217" i="154"/>
  <c r="D223" i="154"/>
  <c r="D215" i="154"/>
  <c r="D224" i="154"/>
  <c r="D221" i="154"/>
  <c r="N280" i="154"/>
  <c r="N277" i="154"/>
  <c r="N279" i="154"/>
  <c r="N274" i="154"/>
  <c r="N276" i="154"/>
  <c r="N275" i="154"/>
  <c r="D170" i="154"/>
  <c r="H170" i="154" s="1"/>
  <c r="H169" i="154"/>
  <c r="D199" i="154"/>
  <c r="H182" i="154"/>
  <c r="D202" i="154"/>
  <c r="H219" i="154"/>
  <c r="D195" i="154"/>
  <c r="F251" i="154"/>
  <c r="N250" i="154"/>
  <c r="G263" i="154"/>
  <c r="E263" i="154" s="1"/>
  <c r="J269" i="154"/>
  <c r="K269" i="154" s="1"/>
  <c r="N269" i="154" s="1"/>
  <c r="M269" i="154" s="1"/>
  <c r="F252" i="154" s="1"/>
  <c r="N261" i="154"/>
  <c r="G267" i="154"/>
  <c r="E267" i="154" s="1"/>
  <c r="N253" i="154"/>
  <c r="G255" i="154" s="1"/>
  <c r="G264" i="154"/>
  <c r="E264" i="154" s="1"/>
  <c r="N256" i="154"/>
  <c r="F244" i="154" s="1"/>
  <c r="G266" i="154"/>
  <c r="E266" i="154" s="1"/>
  <c r="H196" i="154"/>
  <c r="N203" i="154"/>
  <c r="L203" i="154" s="1"/>
  <c r="H197" i="154"/>
  <c r="E223" i="154"/>
  <c r="E221" i="154"/>
  <c r="E214" i="154"/>
  <c r="H214" i="154" s="1"/>
  <c r="E211" i="154"/>
  <c r="H211" i="154" s="1"/>
  <c r="E228" i="154"/>
  <c r="D228" i="154"/>
  <c r="D217" i="154"/>
  <c r="H192" i="154"/>
  <c r="N237" i="154"/>
  <c r="M237" i="154" s="1"/>
  <c r="F220" i="154" s="1"/>
  <c r="D216" i="154"/>
  <c r="D226" i="154"/>
  <c r="Q170" i="154"/>
  <c r="O170" i="154"/>
  <c r="P170" i="154" s="1"/>
  <c r="D243" i="154"/>
  <c r="D245" i="154"/>
  <c r="D246" i="154"/>
  <c r="D167" i="154"/>
  <c r="H167" i="154" s="1"/>
  <c r="H166" i="154"/>
  <c r="H189" i="154"/>
  <c r="E244" i="154" l="1"/>
  <c r="H244" i="154" s="1"/>
  <c r="F373" i="149"/>
  <c r="H373" i="149" s="1"/>
  <c r="F427" i="149"/>
  <c r="H427" i="149" s="1"/>
  <c r="I427" i="149" s="1"/>
  <c r="E447" i="149"/>
  <c r="H447" i="149" s="1"/>
  <c r="H445" i="149"/>
  <c r="F464" i="149"/>
  <c r="H464" i="149" s="1"/>
  <c r="H462" i="149" s="1"/>
  <c r="I462" i="149" s="1"/>
  <c r="F449" i="149"/>
  <c r="H449" i="149" s="1"/>
  <c r="F458" i="149"/>
  <c r="H458" i="149" s="1"/>
  <c r="H224" i="154"/>
  <c r="H151" i="154"/>
  <c r="H145" i="154" s="1"/>
  <c r="O503" i="149"/>
  <c r="N281" i="154"/>
  <c r="E301" i="154" s="1"/>
  <c r="H301" i="154" s="1"/>
  <c r="H168" i="154"/>
  <c r="H190" i="154"/>
  <c r="H228" i="154"/>
  <c r="E180" i="154"/>
  <c r="H180" i="154" s="1"/>
  <c r="M203" i="154"/>
  <c r="E183" i="154" s="1"/>
  <c r="E195" i="154" s="1"/>
  <c r="H195" i="154" s="1"/>
  <c r="H165" i="154"/>
  <c r="N263" i="154"/>
  <c r="E256" i="154" s="1"/>
  <c r="H185" i="154"/>
  <c r="H160" i="154"/>
  <c r="H217" i="154"/>
  <c r="D229" i="154"/>
  <c r="H229" i="154" s="1"/>
  <c r="D260" i="154"/>
  <c r="D249" i="154"/>
  <c r="D248" i="154"/>
  <c r="D258" i="154"/>
  <c r="E251" i="154"/>
  <c r="Q203" i="154"/>
  <c r="O203" i="154"/>
  <c r="P203" i="154" s="1"/>
  <c r="E255" i="154"/>
  <c r="E243" i="154"/>
  <c r="H243" i="154" s="1"/>
  <c r="E253" i="154"/>
  <c r="E246" i="154"/>
  <c r="H246" i="154" s="1"/>
  <c r="E260" i="154"/>
  <c r="H202" i="154"/>
  <c r="D203" i="154"/>
  <c r="H203" i="154" s="1"/>
  <c r="D255" i="154"/>
  <c r="D247" i="154"/>
  <c r="D256" i="154"/>
  <c r="D253" i="154"/>
  <c r="D227" i="154"/>
  <c r="B272" i="154"/>
  <c r="G299" i="154"/>
  <c r="E299" i="154" s="1"/>
  <c r="N293" i="154"/>
  <c r="N285" i="154"/>
  <c r="G287" i="154" s="1"/>
  <c r="N282" i="154"/>
  <c r="J302" i="154"/>
  <c r="K302" i="154" s="1"/>
  <c r="N302" i="154" s="1"/>
  <c r="M302" i="154" s="1"/>
  <c r="F284" i="154" s="1"/>
  <c r="G296" i="154"/>
  <c r="E296" i="154" s="1"/>
  <c r="G300" i="154"/>
  <c r="E300" i="154" s="1"/>
  <c r="F283" i="154"/>
  <c r="G297" i="154"/>
  <c r="E297" i="154" s="1"/>
  <c r="N288" i="154"/>
  <c r="F276" i="154" s="1"/>
  <c r="D231" i="154"/>
  <c r="H215" i="154"/>
  <c r="D234" i="154"/>
  <c r="H220" i="154"/>
  <c r="H199" i="154"/>
  <c r="D200" i="154"/>
  <c r="H200" i="154" s="1"/>
  <c r="D275" i="154"/>
  <c r="D277" i="154"/>
  <c r="D278" i="154"/>
  <c r="E276" i="154"/>
  <c r="H276" i="154" s="1"/>
  <c r="H223" i="154"/>
  <c r="E247" i="154"/>
  <c r="E261" i="154"/>
  <c r="E249" i="154"/>
  <c r="J267" i="154"/>
  <c r="H221" i="154"/>
  <c r="N235" i="154"/>
  <c r="H222" i="154" l="1"/>
  <c r="H183" i="154"/>
  <c r="H255" i="154"/>
  <c r="F451" i="149"/>
  <c r="H451" i="149" s="1"/>
  <c r="F505" i="149"/>
  <c r="H505" i="149" s="1"/>
  <c r="I505" i="149" s="1"/>
  <c r="H218" i="154"/>
  <c r="E194" i="154"/>
  <c r="H194" i="154" s="1"/>
  <c r="H193" i="154" s="1"/>
  <c r="H177" i="154"/>
  <c r="H256" i="154"/>
  <c r="E283" i="154"/>
  <c r="H283" i="154" s="1"/>
  <c r="H201" i="154"/>
  <c r="H198" i="154"/>
  <c r="H253" i="154"/>
  <c r="Q235" i="154"/>
  <c r="O235" i="154"/>
  <c r="P235" i="154" s="1"/>
  <c r="L235" i="154"/>
  <c r="D280" i="154"/>
  <c r="D290" i="154"/>
  <c r="D235" i="154"/>
  <c r="H235" i="154" s="1"/>
  <c r="H234" i="154"/>
  <c r="N296" i="154"/>
  <c r="E288" i="154" s="1"/>
  <c r="E279" i="154"/>
  <c r="E281" i="154"/>
  <c r="E293" i="154"/>
  <c r="J300" i="154"/>
  <c r="H260" i="154"/>
  <c r="D285" i="154"/>
  <c r="D288" i="154"/>
  <c r="D287" i="154"/>
  <c r="D279" i="154"/>
  <c r="H231" i="154"/>
  <c r="D232" i="154"/>
  <c r="H232" i="154" s="1"/>
  <c r="E287" i="154"/>
  <c r="E285" i="154"/>
  <c r="E278" i="154"/>
  <c r="H278" i="154" s="1"/>
  <c r="E292" i="154"/>
  <c r="E275" i="154"/>
  <c r="H275" i="154" s="1"/>
  <c r="D259" i="154"/>
  <c r="N267" i="154"/>
  <c r="D292" i="154"/>
  <c r="D281" i="154"/>
  <c r="D266" i="154"/>
  <c r="D263" i="154"/>
  <c r="H247" i="154"/>
  <c r="H251" i="154"/>
  <c r="E252" i="154"/>
  <c r="H252" i="154" s="1"/>
  <c r="D261" i="154"/>
  <c r="H261" i="154" s="1"/>
  <c r="H249" i="154"/>
  <c r="H254" i="154" l="1"/>
  <c r="E284" i="154"/>
  <c r="H284" i="154" s="1"/>
  <c r="H233" i="154"/>
  <c r="H230" i="154"/>
  <c r="H285" i="154"/>
  <c r="E213" i="154"/>
  <c r="H213" i="154" s="1"/>
  <c r="M235" i="154"/>
  <c r="E216" i="154" s="1"/>
  <c r="H250" i="154"/>
  <c r="Q267" i="154"/>
  <c r="O267" i="154"/>
  <c r="P267" i="154" s="1"/>
  <c r="H279" i="154"/>
  <c r="D299" i="154"/>
  <c r="D296" i="154"/>
  <c r="L267" i="154"/>
  <c r="E245" i="154" s="1"/>
  <c r="H287" i="154"/>
  <c r="H263" i="154"/>
  <c r="D264" i="154"/>
  <c r="H264" i="154" s="1"/>
  <c r="H281" i="154"/>
  <c r="D293" i="154"/>
  <c r="H293" i="154" s="1"/>
  <c r="N300" i="154"/>
  <c r="L300" i="154" s="1"/>
  <c r="E277" i="154" s="1"/>
  <c r="D267" i="154"/>
  <c r="H267" i="154" s="1"/>
  <c r="H266" i="154"/>
  <c r="H292" i="154"/>
  <c r="H288" i="154"/>
  <c r="D291" i="154"/>
  <c r="H282" i="154" l="1"/>
  <c r="E226" i="154"/>
  <c r="H226" i="154" s="1"/>
  <c r="H265" i="154"/>
  <c r="H262" i="154"/>
  <c r="E227" i="154"/>
  <c r="H227" i="154" s="1"/>
  <c r="H216" i="154"/>
  <c r="H210" i="154" s="1"/>
  <c r="M300" i="154"/>
  <c r="E280" i="154" s="1"/>
  <c r="M267" i="154"/>
  <c r="E248" i="154" s="1"/>
  <c r="H248" i="154" s="1"/>
  <c r="H286" i="154"/>
  <c r="E290" i="154"/>
  <c r="H290" i="154" s="1"/>
  <c r="H277" i="154"/>
  <c r="Q300" i="154"/>
  <c r="O300" i="154"/>
  <c r="P300" i="154" s="1"/>
  <c r="E258" i="154"/>
  <c r="H258" i="154" s="1"/>
  <c r="H245" i="154"/>
  <c r="H296" i="154"/>
  <c r="D297" i="154"/>
  <c r="H297" i="154" s="1"/>
  <c r="D300" i="154"/>
  <c r="H300" i="154" s="1"/>
  <c r="H299" i="154"/>
  <c r="E259" i="154" l="1"/>
  <c r="H259" i="154" s="1"/>
  <c r="H257" i="154" s="1"/>
  <c r="H294" i="154"/>
  <c r="H225" i="154"/>
  <c r="E291" i="154"/>
  <c r="H291" i="154" s="1"/>
  <c r="H289" i="154" s="1"/>
  <c r="H280" i="154"/>
  <c r="H274" i="154" s="1"/>
  <c r="H298" i="154"/>
  <c r="H242" i="154"/>
  <c r="H68" i="153" l="1"/>
  <c r="B122" i="153"/>
  <c r="B121" i="153"/>
  <c r="B120" i="153"/>
  <c r="F119" i="153"/>
  <c r="D118" i="153"/>
  <c r="F116" i="153"/>
  <c r="E115" i="153"/>
  <c r="F114" i="153"/>
  <c r="F115" i="153" s="1"/>
  <c r="G96" i="153"/>
  <c r="G95" i="153"/>
  <c r="G94" i="153"/>
  <c r="D91" i="153"/>
  <c r="D92" i="153" s="1"/>
  <c r="G90" i="153"/>
  <c r="G89" i="153"/>
  <c r="G88" i="153"/>
  <c r="G87" i="153"/>
  <c r="F87" i="153"/>
  <c r="G86" i="153"/>
  <c r="F86" i="153"/>
  <c r="G85" i="153"/>
  <c r="G84" i="153"/>
  <c r="G82" i="153"/>
  <c r="G81" i="153"/>
  <c r="G80" i="153"/>
  <c r="G79" i="153"/>
  <c r="G76" i="153"/>
  <c r="F76" i="153"/>
  <c r="F78" i="153" s="1"/>
  <c r="G75" i="153"/>
  <c r="F75" i="153"/>
  <c r="F77" i="153" s="1"/>
  <c r="N132" i="153"/>
  <c r="G128" i="153" s="1"/>
  <c r="N206" i="153"/>
  <c r="G202" i="153" s="1"/>
  <c r="N280" i="153"/>
  <c r="G276" i="153" s="1"/>
  <c r="N355" i="153"/>
  <c r="G351" i="153" s="1"/>
  <c r="N429" i="153"/>
  <c r="G425" i="153" s="1"/>
  <c r="N503" i="153"/>
  <c r="G499" i="153" s="1"/>
  <c r="N502" i="153"/>
  <c r="G498" i="153" s="1"/>
  <c r="N488" i="153"/>
  <c r="G470" i="153" s="1"/>
  <c r="N487" i="153"/>
  <c r="G469" i="153" s="1"/>
  <c r="W481" i="153"/>
  <c r="W480" i="153"/>
  <c r="W479" i="153"/>
  <c r="W478" i="153"/>
  <c r="N428" i="153"/>
  <c r="G424" i="153" s="1"/>
  <c r="N415" i="153"/>
  <c r="G397" i="153" s="1"/>
  <c r="N414" i="153"/>
  <c r="G396" i="153" s="1"/>
  <c r="W408" i="153"/>
  <c r="W407" i="153"/>
  <c r="W406" i="153"/>
  <c r="W405" i="153"/>
  <c r="N354" i="153"/>
  <c r="G350" i="153" s="1"/>
  <c r="N340" i="153"/>
  <c r="G322" i="153" s="1"/>
  <c r="N339" i="153"/>
  <c r="G321" i="153" s="1"/>
  <c r="W333" i="153"/>
  <c r="W332" i="153"/>
  <c r="W331" i="153"/>
  <c r="W330" i="153"/>
  <c r="N279" i="153"/>
  <c r="G275" i="153" s="1"/>
  <c r="N266" i="153"/>
  <c r="G248" i="153" s="1"/>
  <c r="N265" i="153"/>
  <c r="G247" i="153" s="1"/>
  <c r="W259" i="153"/>
  <c r="W258" i="153"/>
  <c r="W257" i="153"/>
  <c r="W256" i="153"/>
  <c r="N145" i="153"/>
  <c r="N185" i="153" s="1"/>
  <c r="N205" i="153"/>
  <c r="G201" i="153" s="1"/>
  <c r="N192" i="153"/>
  <c r="G173" i="153" s="1"/>
  <c r="N191" i="153"/>
  <c r="G172" i="153" s="1"/>
  <c r="W185" i="153"/>
  <c r="W184" i="153"/>
  <c r="W183" i="153"/>
  <c r="W182" i="153"/>
  <c r="G78" i="153" l="1"/>
  <c r="G77" i="153"/>
  <c r="N148" i="153"/>
  <c r="N193" i="153" s="1"/>
  <c r="N182" i="153"/>
  <c r="N164" i="153"/>
  <c r="N179" i="153"/>
  <c r="G176" i="153" s="1"/>
  <c r="N147" i="153"/>
  <c r="N165" i="153"/>
  <c r="N219" i="153"/>
  <c r="N259" i="153" s="1"/>
  <c r="N166" i="153"/>
  <c r="N184" i="153"/>
  <c r="N186" i="153"/>
  <c r="N146" i="153"/>
  <c r="N167" i="153"/>
  <c r="N183" i="153"/>
  <c r="B144" i="153" l="1"/>
  <c r="E187" i="153"/>
  <c r="F184" i="153"/>
  <c r="F186" i="153" s="1"/>
  <c r="F166" i="153"/>
  <c r="E165" i="153"/>
  <c r="H165" i="153" s="1"/>
  <c r="E203" i="153"/>
  <c r="E164" i="153"/>
  <c r="E170" i="153" s="1"/>
  <c r="G179" i="153"/>
  <c r="G178" i="153"/>
  <c r="F204" i="153"/>
  <c r="F164" i="153"/>
  <c r="H164" i="153" s="1"/>
  <c r="F193" i="153"/>
  <c r="F170" i="153"/>
  <c r="D172" i="153"/>
  <c r="D168" i="153"/>
  <c r="D160" i="153"/>
  <c r="D149" i="153"/>
  <c r="N260" i="153"/>
  <c r="N261" i="153" s="1"/>
  <c r="G262" i="153" s="1"/>
  <c r="N187" i="153"/>
  <c r="G188" i="153" s="1"/>
  <c r="N174" i="153"/>
  <c r="G147" i="153" s="1"/>
  <c r="G148" i="153" s="1"/>
  <c r="N239" i="153"/>
  <c r="N194" i="153"/>
  <c r="N175" i="153"/>
  <c r="N242" i="153"/>
  <c r="N188" i="153"/>
  <c r="G189" i="153" s="1"/>
  <c r="N254" i="153"/>
  <c r="G251" i="153" s="1"/>
  <c r="N240" i="153"/>
  <c r="N221" i="153"/>
  <c r="N256" i="153"/>
  <c r="N257" i="153"/>
  <c r="N222" i="153"/>
  <c r="N268" i="153" s="1"/>
  <c r="N258" i="153"/>
  <c r="N220" i="153"/>
  <c r="N294" i="153"/>
  <c r="N241" i="153"/>
  <c r="B218" i="153" l="1"/>
  <c r="G190" i="153"/>
  <c r="H190" i="153" s="1"/>
  <c r="D248" i="153"/>
  <c r="D224" i="153"/>
  <c r="D244" i="153"/>
  <c r="D236" i="153"/>
  <c r="D177" i="153"/>
  <c r="D185" i="153"/>
  <c r="D184" i="153"/>
  <c r="D183" i="153"/>
  <c r="D178" i="153"/>
  <c r="D187" i="153"/>
  <c r="H187" i="153" s="1"/>
  <c r="D211" i="153"/>
  <c r="D159" i="153"/>
  <c r="D148" i="153"/>
  <c r="D186" i="153"/>
  <c r="D179" i="153"/>
  <c r="E261" i="153"/>
  <c r="F258" i="153"/>
  <c r="F260" i="153" s="1"/>
  <c r="F241" i="153"/>
  <c r="G254" i="153"/>
  <c r="G253" i="153"/>
  <c r="H170" i="153"/>
  <c r="E239" i="153"/>
  <c r="E245" i="153" s="1"/>
  <c r="E277" i="153"/>
  <c r="E240" i="153"/>
  <c r="H240" i="153" s="1"/>
  <c r="D173" i="153"/>
  <c r="D150" i="153"/>
  <c r="D161" i="153"/>
  <c r="D169" i="153"/>
  <c r="F239" i="153"/>
  <c r="F278" i="153"/>
  <c r="F267" i="153"/>
  <c r="F245" i="153"/>
  <c r="G193" i="153"/>
  <c r="E204" i="153"/>
  <c r="H204" i="153" s="1"/>
  <c r="G203" i="153"/>
  <c r="H203" i="153" s="1"/>
  <c r="D162" i="153"/>
  <c r="D151" i="153"/>
  <c r="D153" i="153"/>
  <c r="D155" i="153"/>
  <c r="N249" i="153"/>
  <c r="G221" i="153" s="1"/>
  <c r="G222" i="153" s="1"/>
  <c r="N250" i="153"/>
  <c r="N267" i="153"/>
  <c r="N262" i="153"/>
  <c r="G263" i="153" s="1"/>
  <c r="N368" i="153"/>
  <c r="N390" i="153" s="1"/>
  <c r="N333" i="153"/>
  <c r="N330" i="153"/>
  <c r="N296" i="153"/>
  <c r="N331" i="153"/>
  <c r="N328" i="153"/>
  <c r="G325" i="153" s="1"/>
  <c r="N316" i="153"/>
  <c r="N314" i="153"/>
  <c r="N313" i="153"/>
  <c r="N297" i="153"/>
  <c r="N295" i="153"/>
  <c r="N334" i="153"/>
  <c r="N332" i="153"/>
  <c r="N315" i="153"/>
  <c r="H239" i="153" l="1"/>
  <c r="G267" i="153"/>
  <c r="B293" i="153"/>
  <c r="F315" i="153"/>
  <c r="E335" i="153"/>
  <c r="F332" i="153"/>
  <c r="F334" i="153" s="1"/>
  <c r="D243" i="153"/>
  <c r="D223" i="153"/>
  <c r="D247" i="153"/>
  <c r="D235" i="153"/>
  <c r="D163" i="153"/>
  <c r="D156" i="153"/>
  <c r="D154" i="153"/>
  <c r="D152" i="153"/>
  <c r="E278" i="153"/>
  <c r="H278" i="153" s="1"/>
  <c r="G277" i="153"/>
  <c r="H277" i="153" s="1"/>
  <c r="D212" i="153"/>
  <c r="D214" i="153"/>
  <c r="E313" i="153"/>
  <c r="E352" i="153"/>
  <c r="E314" i="153"/>
  <c r="H314" i="153" s="1"/>
  <c r="G328" i="153"/>
  <c r="G327" i="153"/>
  <c r="D259" i="153"/>
  <c r="D258" i="153"/>
  <c r="D257" i="153"/>
  <c r="D222" i="153"/>
  <c r="D252" i="153"/>
  <c r="D260" i="153"/>
  <c r="D254" i="153"/>
  <c r="D286" i="153"/>
  <c r="D253" i="153"/>
  <c r="D261" i="153"/>
  <c r="H261" i="153" s="1"/>
  <c r="D234" i="153"/>
  <c r="G264" i="153"/>
  <c r="H264" i="153" s="1"/>
  <c r="H245" i="153"/>
  <c r="D238" i="153"/>
  <c r="D230" i="153"/>
  <c r="D228" i="153"/>
  <c r="D226" i="153"/>
  <c r="F353" i="153"/>
  <c r="F341" i="153"/>
  <c r="F313" i="153"/>
  <c r="F319" i="153"/>
  <c r="N335" i="153"/>
  <c r="G336" i="153" s="1"/>
  <c r="N336" i="153"/>
  <c r="G337" i="153" s="1"/>
  <c r="N324" i="153"/>
  <c r="N341" i="153"/>
  <c r="N343" i="153"/>
  <c r="N323" i="153"/>
  <c r="G296" i="153" s="1"/>
  <c r="G297" i="153" s="1"/>
  <c r="N389" i="153"/>
  <c r="N442" i="153"/>
  <c r="N369" i="153"/>
  <c r="N405" i="153"/>
  <c r="N387" i="153"/>
  <c r="N388" i="153"/>
  <c r="N406" i="153"/>
  <c r="N371" i="153"/>
  <c r="N407" i="153"/>
  <c r="N408" i="153"/>
  <c r="N370" i="153"/>
  <c r="N409" i="153"/>
  <c r="N403" i="153"/>
  <c r="G400" i="153" s="1"/>
  <c r="D309" i="153" l="1"/>
  <c r="D317" i="153"/>
  <c r="D321" i="153"/>
  <c r="D298" i="153"/>
  <c r="E410" i="153"/>
  <c r="F389" i="153"/>
  <c r="F407" i="153"/>
  <c r="F409" i="153" s="1"/>
  <c r="F416" i="153"/>
  <c r="F393" i="153"/>
  <c r="F427" i="153"/>
  <c r="F387" i="153"/>
  <c r="E426" i="153"/>
  <c r="E388" i="153"/>
  <c r="H388" i="153" s="1"/>
  <c r="E387" i="153"/>
  <c r="E393" i="153" s="1"/>
  <c r="D327" i="153"/>
  <c r="D308" i="153"/>
  <c r="D334" i="153"/>
  <c r="D328" i="153"/>
  <c r="D335" i="153"/>
  <c r="H335" i="153" s="1"/>
  <c r="D326" i="153"/>
  <c r="D360" i="153"/>
  <c r="D333" i="153"/>
  <c r="D331" i="153"/>
  <c r="D332" i="153"/>
  <c r="D297" i="153"/>
  <c r="D237" i="153"/>
  <c r="D229" i="153"/>
  <c r="D225" i="153"/>
  <c r="D227" i="153"/>
  <c r="G341" i="153"/>
  <c r="G338" i="153"/>
  <c r="H338" i="153" s="1"/>
  <c r="G403" i="153"/>
  <c r="G402" i="153"/>
  <c r="B367" i="153"/>
  <c r="E353" i="153"/>
  <c r="H353" i="153" s="1"/>
  <c r="G352" i="153"/>
  <c r="H352" i="153" s="1"/>
  <c r="D310" i="153"/>
  <c r="D322" i="153"/>
  <c r="D318" i="153"/>
  <c r="D299" i="153"/>
  <c r="D287" i="153"/>
  <c r="D289" i="153"/>
  <c r="E319" i="153"/>
  <c r="H319" i="153" s="1"/>
  <c r="H313" i="153"/>
  <c r="D215" i="153"/>
  <c r="N398" i="153"/>
  <c r="G370" i="153" s="1"/>
  <c r="G371" i="153" s="1"/>
  <c r="N411" i="153"/>
  <c r="G412" i="153" s="1"/>
  <c r="N410" i="153"/>
  <c r="G411" i="153" s="1"/>
  <c r="N482" i="153"/>
  <c r="N443" i="153"/>
  <c r="N445" i="153"/>
  <c r="N480" i="153"/>
  <c r="N481" i="153"/>
  <c r="N464" i="153"/>
  <c r="N444" i="153"/>
  <c r="N476" i="153"/>
  <c r="G473" i="153" s="1"/>
  <c r="N461" i="153"/>
  <c r="N463" i="153"/>
  <c r="N478" i="153"/>
  <c r="N462" i="153"/>
  <c r="N479" i="153"/>
  <c r="N416" i="153"/>
  <c r="N417" i="153"/>
  <c r="N399" i="153"/>
  <c r="H393" i="153" l="1"/>
  <c r="G416" i="153"/>
  <c r="B441" i="153"/>
  <c r="D392" i="153"/>
  <c r="D384" i="153"/>
  <c r="D373" i="153"/>
  <c r="D397" i="153"/>
  <c r="D396" i="153"/>
  <c r="D383" i="153"/>
  <c r="D391" i="153"/>
  <c r="D372" i="153"/>
  <c r="E500" i="153"/>
  <c r="E462" i="153"/>
  <c r="H462" i="153" s="1"/>
  <c r="E461" i="153"/>
  <c r="H387" i="153"/>
  <c r="G413" i="153"/>
  <c r="H413" i="153" s="1"/>
  <c r="F489" i="153"/>
  <c r="F461" i="153"/>
  <c r="F501" i="153"/>
  <c r="F467" i="153"/>
  <c r="D434" i="153"/>
  <c r="D410" i="153"/>
  <c r="H410" i="153" s="1"/>
  <c r="D402" i="153"/>
  <c r="D409" i="153"/>
  <c r="D403" i="153"/>
  <c r="D401" i="153"/>
  <c r="D382" i="153"/>
  <c r="D407" i="153"/>
  <c r="D408" i="153"/>
  <c r="D406" i="153"/>
  <c r="D371" i="153"/>
  <c r="G475" i="153"/>
  <c r="G476" i="153"/>
  <c r="E483" i="153"/>
  <c r="F480" i="153"/>
  <c r="F482" i="153" s="1"/>
  <c r="F463" i="153"/>
  <c r="D290" i="153"/>
  <c r="D312" i="153"/>
  <c r="D303" i="153"/>
  <c r="D305" i="153"/>
  <c r="D301" i="153"/>
  <c r="D361" i="153"/>
  <c r="D363" i="153"/>
  <c r="E427" i="153"/>
  <c r="H427" i="153" s="1"/>
  <c r="G426" i="153"/>
  <c r="H426" i="153" s="1"/>
  <c r="D311" i="153"/>
  <c r="D304" i="153"/>
  <c r="D302" i="153"/>
  <c r="D300" i="153"/>
  <c r="N489" i="153"/>
  <c r="N490" i="153"/>
  <c r="N472" i="153"/>
  <c r="N483" i="153"/>
  <c r="G484" i="153" s="1"/>
  <c r="N484" i="153"/>
  <c r="G485" i="153" s="1"/>
  <c r="N471" i="153"/>
  <c r="G444" i="153" s="1"/>
  <c r="G445" i="153" s="1"/>
  <c r="D470" i="153" l="1"/>
  <c r="D466" i="153"/>
  <c r="D447" i="153"/>
  <c r="D458" i="153"/>
  <c r="D469" i="153"/>
  <c r="D465" i="153"/>
  <c r="D457" i="153"/>
  <c r="D446" i="153"/>
  <c r="E501" i="153"/>
  <c r="H501" i="153" s="1"/>
  <c r="G500" i="153"/>
  <c r="H500" i="153" s="1"/>
  <c r="D386" i="153"/>
  <c r="D377" i="153"/>
  <c r="D379" i="153"/>
  <c r="D375" i="153"/>
  <c r="D364" i="153"/>
  <c r="G489" i="153"/>
  <c r="D385" i="153"/>
  <c r="D374" i="153"/>
  <c r="D376" i="153"/>
  <c r="D378" i="153"/>
  <c r="D483" i="153"/>
  <c r="H483" i="153" s="1"/>
  <c r="D475" i="153"/>
  <c r="D508" i="153"/>
  <c r="D481" i="153"/>
  <c r="D480" i="153"/>
  <c r="D479" i="153"/>
  <c r="D482" i="153"/>
  <c r="D476" i="153"/>
  <c r="D445" i="153"/>
  <c r="D474" i="153"/>
  <c r="D456" i="153"/>
  <c r="G486" i="153"/>
  <c r="H486" i="153" s="1"/>
  <c r="D435" i="153"/>
  <c r="D437" i="153"/>
  <c r="H461" i="153"/>
  <c r="E467" i="153"/>
  <c r="H467" i="153" s="1"/>
  <c r="D460" i="153" l="1"/>
  <c r="D449" i="153"/>
  <c r="D451" i="153"/>
  <c r="D453" i="153"/>
  <c r="D438" i="153"/>
  <c r="D509" i="153"/>
  <c r="D511" i="153"/>
  <c r="D452" i="153"/>
  <c r="D459" i="153"/>
  <c r="D450" i="153"/>
  <c r="D448" i="153"/>
  <c r="D512" i="153" l="1"/>
  <c r="G127" i="153" l="1"/>
  <c r="N117" i="153"/>
  <c r="G99" i="153" s="1"/>
  <c r="N116" i="153"/>
  <c r="G98" i="153" s="1"/>
  <c r="N111" i="153"/>
  <c r="W110" i="153"/>
  <c r="N110" i="153"/>
  <c r="N109" i="153"/>
  <c r="F92" i="153" s="1"/>
  <c r="W108" i="153"/>
  <c r="N108" i="153"/>
  <c r="W107" i="153"/>
  <c r="N107" i="153"/>
  <c r="N105" i="153"/>
  <c r="G102" i="153" s="1"/>
  <c r="N93" i="153"/>
  <c r="N92" i="153"/>
  <c r="N91" i="153"/>
  <c r="N90" i="153"/>
  <c r="N74" i="153"/>
  <c r="N73" i="153"/>
  <c r="N72" i="153"/>
  <c r="B70" i="153" l="1"/>
  <c r="E112" i="153"/>
  <c r="F109" i="153"/>
  <c r="F111" i="153" s="1"/>
  <c r="N112" i="153"/>
  <c r="G113" i="153" s="1"/>
  <c r="N113" i="153"/>
  <c r="G114" i="153" s="1"/>
  <c r="E129" i="153"/>
  <c r="E91" i="153"/>
  <c r="H91" i="153" s="1"/>
  <c r="E90" i="153"/>
  <c r="E96" i="153" s="1"/>
  <c r="F90" i="153"/>
  <c r="F130" i="153"/>
  <c r="F96" i="153"/>
  <c r="F118" i="153"/>
  <c r="G104" i="153"/>
  <c r="G105" i="153"/>
  <c r="N100" i="153"/>
  <c r="G73" i="153" s="1"/>
  <c r="G74" i="153" s="1"/>
  <c r="N119" i="153"/>
  <c r="N118" i="153"/>
  <c r="N101" i="153"/>
  <c r="H90" i="153" l="1"/>
  <c r="G115" i="153"/>
  <c r="H115" i="153" s="1"/>
  <c r="D112" i="153"/>
  <c r="H112" i="153" s="1"/>
  <c r="D104" i="153"/>
  <c r="D137" i="153"/>
  <c r="D110" i="153"/>
  <c r="D109" i="153"/>
  <c r="D108" i="153"/>
  <c r="D85" i="153"/>
  <c r="D74" i="153"/>
  <c r="D111" i="153"/>
  <c r="D105" i="153"/>
  <c r="D103" i="153"/>
  <c r="G129" i="153"/>
  <c r="H129" i="153" s="1"/>
  <c r="H59" i="153" s="1"/>
  <c r="E130" i="153"/>
  <c r="H130" i="153" s="1"/>
  <c r="H60" i="153" s="1"/>
  <c r="D98" i="153"/>
  <c r="D94" i="153"/>
  <c r="D86" i="153"/>
  <c r="D75" i="153"/>
  <c r="D99" i="153"/>
  <c r="D95" i="153"/>
  <c r="D87" i="153"/>
  <c r="D76" i="153"/>
  <c r="H96" i="153"/>
  <c r="G118" i="153"/>
  <c r="D138" i="153" l="1"/>
  <c r="D140" i="153"/>
  <c r="D78" i="153"/>
  <c r="D82" i="153"/>
  <c r="D80" i="153"/>
  <c r="D89" i="153"/>
  <c r="D81" i="153"/>
  <c r="D77" i="153"/>
  <c r="D88" i="153"/>
  <c r="D79" i="153"/>
  <c r="U10" i="153"/>
  <c r="U11" i="153"/>
  <c r="U12" i="153"/>
  <c r="U13" i="153"/>
  <c r="U14" i="153"/>
  <c r="U15" i="153"/>
  <c r="U16" i="153"/>
  <c r="U17" i="153"/>
  <c r="U18" i="153"/>
  <c r="U19" i="153"/>
  <c r="N127" i="153"/>
  <c r="N201" i="153"/>
  <c r="N275" i="153"/>
  <c r="N350" i="153"/>
  <c r="G289" i="153" l="1"/>
  <c r="E289" i="153" s="1"/>
  <c r="H289" i="153" s="1"/>
  <c r="G290" i="153"/>
  <c r="E290" i="153" s="1"/>
  <c r="H290" i="153" s="1"/>
  <c r="G286" i="153"/>
  <c r="E286" i="153" s="1"/>
  <c r="H286" i="153" s="1"/>
  <c r="G287" i="153"/>
  <c r="E287" i="153" s="1"/>
  <c r="H287" i="153" s="1"/>
  <c r="G215" i="153"/>
  <c r="E215" i="153" s="1"/>
  <c r="H215" i="153" s="1"/>
  <c r="G212" i="153"/>
  <c r="E212" i="153" s="1"/>
  <c r="H212" i="153" s="1"/>
  <c r="G214" i="153"/>
  <c r="E214" i="153" s="1"/>
  <c r="H214" i="153" s="1"/>
  <c r="G211" i="153"/>
  <c r="E211" i="153" s="1"/>
  <c r="H211" i="153" s="1"/>
  <c r="G363" i="153"/>
  <c r="E363" i="153" s="1"/>
  <c r="H363" i="153" s="1"/>
  <c r="G360" i="153"/>
  <c r="E360" i="153" s="1"/>
  <c r="H360" i="153" s="1"/>
  <c r="G364" i="153"/>
  <c r="E364" i="153" s="1"/>
  <c r="H364" i="153" s="1"/>
  <c r="G361" i="153"/>
  <c r="E361" i="153" s="1"/>
  <c r="H361" i="153" s="1"/>
  <c r="G137" i="153"/>
  <c r="E137" i="153" s="1"/>
  <c r="H137" i="153" s="1"/>
  <c r="G140" i="153"/>
  <c r="E140" i="153" s="1"/>
  <c r="H140" i="153" s="1"/>
  <c r="G141" i="153"/>
  <c r="E141" i="153" s="1"/>
  <c r="G138" i="153"/>
  <c r="E138" i="153" s="1"/>
  <c r="H138" i="153" s="1"/>
  <c r="D141" i="153"/>
  <c r="N352" i="153"/>
  <c r="N351" i="153"/>
  <c r="T15" i="153"/>
  <c r="N277" i="153"/>
  <c r="N276" i="153"/>
  <c r="T18" i="153"/>
  <c r="T14" i="153"/>
  <c r="T10" i="153"/>
  <c r="N424" i="153"/>
  <c r="T16" i="153"/>
  <c r="T12" i="153"/>
  <c r="T19" i="153"/>
  <c r="T11" i="153"/>
  <c r="N498" i="153"/>
  <c r="N202" i="153"/>
  <c r="N203" i="153"/>
  <c r="T17" i="153"/>
  <c r="T13" i="153"/>
  <c r="Y73" i="153"/>
  <c r="N129" i="153"/>
  <c r="N128" i="153"/>
  <c r="N169" i="153"/>
  <c r="N244" i="153"/>
  <c r="N318" i="153"/>
  <c r="N392" i="153"/>
  <c r="L9" i="153"/>
  <c r="L10" i="153"/>
  <c r="L11" i="153"/>
  <c r="L12" i="153"/>
  <c r="L13" i="153"/>
  <c r="L14" i="153"/>
  <c r="L15" i="153"/>
  <c r="L16" i="153"/>
  <c r="L17" i="153"/>
  <c r="L18" i="153"/>
  <c r="L19" i="153"/>
  <c r="M9" i="153"/>
  <c r="M10" i="153"/>
  <c r="M11" i="153"/>
  <c r="M12" i="153"/>
  <c r="M13" i="153"/>
  <c r="M14" i="153"/>
  <c r="M15" i="153"/>
  <c r="M16" i="153"/>
  <c r="M17" i="153"/>
  <c r="M18" i="153"/>
  <c r="M19" i="153"/>
  <c r="G27" i="153"/>
  <c r="N404" i="153"/>
  <c r="S9" i="153"/>
  <c r="S10" i="153"/>
  <c r="S11" i="153"/>
  <c r="S12" i="153"/>
  <c r="S13" i="153"/>
  <c r="S14" i="153"/>
  <c r="S15" i="153"/>
  <c r="S16" i="153"/>
  <c r="S17" i="153"/>
  <c r="S18" i="153"/>
  <c r="S19" i="153"/>
  <c r="X19" i="153"/>
  <c r="AW1" i="153"/>
  <c r="AR4" i="153"/>
  <c r="AR5" i="153"/>
  <c r="AR6" i="153"/>
  <c r="AR7" i="153"/>
  <c r="AR8" i="153"/>
  <c r="AR9" i="153"/>
  <c r="AR3" i="153"/>
  <c r="H362" i="153" l="1"/>
  <c r="H285" i="153"/>
  <c r="H288" i="153"/>
  <c r="H213" i="153"/>
  <c r="H210" i="153"/>
  <c r="D307" i="153"/>
  <c r="D324" i="153"/>
  <c r="D325" i="153"/>
  <c r="D296" i="153"/>
  <c r="D221" i="153"/>
  <c r="D250" i="153"/>
  <c r="D233" i="153"/>
  <c r="D251" i="153"/>
  <c r="G438" i="153"/>
  <c r="E438" i="153" s="1"/>
  <c r="H438" i="153" s="1"/>
  <c r="G435" i="153"/>
  <c r="E435" i="153" s="1"/>
  <c r="H435" i="153" s="1"/>
  <c r="G434" i="153"/>
  <c r="E434" i="153" s="1"/>
  <c r="H434" i="153" s="1"/>
  <c r="G437" i="153"/>
  <c r="E437" i="153" s="1"/>
  <c r="H437" i="153" s="1"/>
  <c r="D176" i="153"/>
  <c r="D175" i="153"/>
  <c r="D158" i="153"/>
  <c r="D147" i="153"/>
  <c r="H359" i="153"/>
  <c r="F382" i="153"/>
  <c r="F371" i="153"/>
  <c r="D400" i="153"/>
  <c r="D399" i="153"/>
  <c r="D381" i="153"/>
  <c r="D370" i="153"/>
  <c r="G512" i="153"/>
  <c r="E512" i="153" s="1"/>
  <c r="H512" i="153" s="1"/>
  <c r="G509" i="153"/>
  <c r="E509" i="153" s="1"/>
  <c r="H509" i="153" s="1"/>
  <c r="G508" i="153"/>
  <c r="E508" i="153" s="1"/>
  <c r="H508" i="153" s="1"/>
  <c r="G511" i="153"/>
  <c r="E511" i="153" s="1"/>
  <c r="H511" i="153" s="1"/>
  <c r="V109" i="153"/>
  <c r="H141" i="153"/>
  <c r="H139" i="153" s="1"/>
  <c r="H136" i="153"/>
  <c r="R18" i="153"/>
  <c r="R14" i="153"/>
  <c r="R10" i="153"/>
  <c r="AA303" i="153"/>
  <c r="N325" i="153"/>
  <c r="N500" i="153"/>
  <c r="N499" i="153"/>
  <c r="R17" i="153"/>
  <c r="R13" i="153"/>
  <c r="R9" i="153"/>
  <c r="N251" i="153"/>
  <c r="AA228" i="153"/>
  <c r="N9" i="153"/>
  <c r="N177" i="153"/>
  <c r="Y147" i="153"/>
  <c r="Y444" i="153"/>
  <c r="N474" i="153"/>
  <c r="Y221" i="153"/>
  <c r="N252" i="153"/>
  <c r="N176" i="153"/>
  <c r="AA154" i="153"/>
  <c r="N12" i="153"/>
  <c r="N467" i="153"/>
  <c r="N466" i="153"/>
  <c r="Y296" i="153"/>
  <c r="N326" i="153"/>
  <c r="V182" i="153"/>
  <c r="V183" i="153"/>
  <c r="V185" i="153"/>
  <c r="V184" i="153"/>
  <c r="N426" i="153"/>
  <c r="N425" i="153"/>
  <c r="V259" i="153"/>
  <c r="V258" i="153"/>
  <c r="V256" i="153"/>
  <c r="V257" i="153"/>
  <c r="V331" i="153"/>
  <c r="V332" i="153"/>
  <c r="V330" i="153"/>
  <c r="V333" i="153"/>
  <c r="R16" i="153"/>
  <c r="R12" i="153"/>
  <c r="N473" i="153"/>
  <c r="AA451" i="153"/>
  <c r="R19" i="153"/>
  <c r="R15" i="153"/>
  <c r="R11" i="153"/>
  <c r="N400" i="153"/>
  <c r="AA377" i="153"/>
  <c r="N19" i="153"/>
  <c r="N15" i="153"/>
  <c r="N11" i="153"/>
  <c r="Y370" i="153"/>
  <c r="N401" i="153"/>
  <c r="N103" i="153"/>
  <c r="N95" i="153"/>
  <c r="Y74" i="153"/>
  <c r="N94" i="153"/>
  <c r="N319" i="153"/>
  <c r="N102" i="153"/>
  <c r="AA80" i="153"/>
  <c r="Z109" i="153"/>
  <c r="X109" i="153" s="1"/>
  <c r="N122" i="153" s="1"/>
  <c r="V108" i="153"/>
  <c r="V107" i="153"/>
  <c r="V110" i="153"/>
  <c r="N393" i="153"/>
  <c r="N10" i="153"/>
  <c r="AS6" i="153"/>
  <c r="AS7" i="153"/>
  <c r="AS8" i="153"/>
  <c r="AS9" i="153"/>
  <c r="AT9" i="153" s="1"/>
  <c r="AU9" i="153" s="1"/>
  <c r="AS3" i="153"/>
  <c r="AS4" i="153"/>
  <c r="AS5" i="153"/>
  <c r="H510" i="153" l="1"/>
  <c r="H433" i="153"/>
  <c r="F307" i="153"/>
  <c r="F296" i="153"/>
  <c r="F324" i="153"/>
  <c r="F326" i="153" s="1"/>
  <c r="G431" i="153"/>
  <c r="G422" i="153"/>
  <c r="F422" i="153" s="1"/>
  <c r="G432" i="153"/>
  <c r="E406" i="153"/>
  <c r="E371" i="153"/>
  <c r="H371" i="153" s="1"/>
  <c r="E402" i="153"/>
  <c r="E382" i="153"/>
  <c r="H382" i="153" s="1"/>
  <c r="E401" i="153"/>
  <c r="E331" i="153"/>
  <c r="E326" i="153"/>
  <c r="E297" i="153"/>
  <c r="E327" i="153"/>
  <c r="E308" i="153"/>
  <c r="E252" i="153"/>
  <c r="E234" i="153"/>
  <c r="E253" i="153"/>
  <c r="E257" i="153"/>
  <c r="E222" i="153"/>
  <c r="E475" i="153"/>
  <c r="E479" i="153"/>
  <c r="E474" i="153"/>
  <c r="E456" i="153"/>
  <c r="E445" i="153"/>
  <c r="H507" i="153"/>
  <c r="E159" i="153"/>
  <c r="E148" i="153"/>
  <c r="E183" i="153"/>
  <c r="E178" i="153"/>
  <c r="E177" i="153"/>
  <c r="G283" i="153"/>
  <c r="G273" i="153"/>
  <c r="F273" i="153" s="1"/>
  <c r="G282" i="153"/>
  <c r="G358" i="153"/>
  <c r="G348" i="153"/>
  <c r="F348" i="153" s="1"/>
  <c r="G357" i="153"/>
  <c r="D182" i="153"/>
  <c r="D330" i="153"/>
  <c r="F399" i="153"/>
  <c r="F401" i="153" s="1"/>
  <c r="F381" i="153"/>
  <c r="F370" i="153"/>
  <c r="G506" i="153"/>
  <c r="G505" i="153"/>
  <c r="G496" i="153"/>
  <c r="F496" i="153" s="1"/>
  <c r="D473" i="153"/>
  <c r="D455" i="153"/>
  <c r="D444" i="153"/>
  <c r="D472" i="153"/>
  <c r="D405" i="153"/>
  <c r="H436" i="153"/>
  <c r="D256" i="153"/>
  <c r="F472" i="153"/>
  <c r="F474" i="153" s="1"/>
  <c r="F444" i="153"/>
  <c r="F455" i="153"/>
  <c r="G199" i="153"/>
  <c r="F199" i="153" s="1"/>
  <c r="G209" i="153"/>
  <c r="G208" i="153"/>
  <c r="P12" i="153"/>
  <c r="E108" i="153"/>
  <c r="E85" i="153"/>
  <c r="E74" i="153"/>
  <c r="E103" i="153"/>
  <c r="E104" i="153"/>
  <c r="G134" i="153"/>
  <c r="G124" i="153"/>
  <c r="F124" i="153" s="1"/>
  <c r="G135" i="153"/>
  <c r="E131" i="153"/>
  <c r="H131" i="153" s="1"/>
  <c r="E84" i="153"/>
  <c r="E73" i="153"/>
  <c r="E102" i="153"/>
  <c r="E107" i="153" s="1"/>
  <c r="E101" i="153"/>
  <c r="E113" i="153"/>
  <c r="E124" i="153"/>
  <c r="D84" i="153"/>
  <c r="D73" i="153"/>
  <c r="D102" i="153"/>
  <c r="D101" i="153"/>
  <c r="N468" i="153"/>
  <c r="G472" i="153" s="1"/>
  <c r="G474" i="153" s="1"/>
  <c r="Z257" i="153"/>
  <c r="Z184" i="153"/>
  <c r="X184" i="153" s="1"/>
  <c r="P11" i="153"/>
  <c r="P19" i="153"/>
  <c r="Z330" i="153"/>
  <c r="Z256" i="153"/>
  <c r="X256" i="153" s="1"/>
  <c r="N263" i="153" s="1"/>
  <c r="V405" i="153"/>
  <c r="V408" i="153"/>
  <c r="V406" i="153"/>
  <c r="V407" i="153"/>
  <c r="Z185" i="153"/>
  <c r="X185" i="153" s="1"/>
  <c r="N198" i="153" s="1"/>
  <c r="P9" i="153"/>
  <c r="Z333" i="153"/>
  <c r="P10" i="153"/>
  <c r="Z183" i="153"/>
  <c r="X183" i="153" s="1"/>
  <c r="N190" i="153" s="1"/>
  <c r="V478" i="153"/>
  <c r="V481" i="153"/>
  <c r="V479" i="153"/>
  <c r="V480" i="153"/>
  <c r="Z332" i="153"/>
  <c r="X332" i="153" s="1"/>
  <c r="N346" i="153" s="1"/>
  <c r="Z258" i="153"/>
  <c r="X258" i="153" s="1"/>
  <c r="N271" i="153" s="1"/>
  <c r="P15" i="153"/>
  <c r="Z331" i="153"/>
  <c r="X331" i="153" s="1"/>
  <c r="N338" i="153" s="1"/>
  <c r="Z259" i="153"/>
  <c r="Y259" i="153" s="1"/>
  <c r="Z182" i="153"/>
  <c r="X182" i="153" s="1"/>
  <c r="N189" i="153" s="1"/>
  <c r="N320" i="153"/>
  <c r="G324" i="153" s="1"/>
  <c r="G326" i="153" s="1"/>
  <c r="N96" i="153"/>
  <c r="N395" i="153"/>
  <c r="G399" i="153" s="1"/>
  <c r="G401" i="153" s="1"/>
  <c r="Z108" i="153"/>
  <c r="Y108" i="153" s="1"/>
  <c r="Z110" i="153"/>
  <c r="Y110" i="153" s="1"/>
  <c r="Y109" i="153"/>
  <c r="AA109" i="153"/>
  <c r="AB109" i="153" s="1"/>
  <c r="AC109" i="153"/>
  <c r="Z107" i="153"/>
  <c r="X107" i="153" s="1"/>
  <c r="N114" i="153" s="1"/>
  <c r="AT6" i="153"/>
  <c r="AU6" i="153" s="1"/>
  <c r="AV6" i="153"/>
  <c r="AY6" i="153" s="1"/>
  <c r="AV9" i="153"/>
  <c r="AY9" i="153" s="1"/>
  <c r="AT5" i="153"/>
  <c r="AU5" i="153" s="1"/>
  <c r="AV5" i="153"/>
  <c r="AY5" i="153" s="1"/>
  <c r="AT8" i="153"/>
  <c r="AU8" i="153" s="1"/>
  <c r="AV8" i="153"/>
  <c r="AY8" i="153" s="1"/>
  <c r="AV4" i="153"/>
  <c r="AY4" i="153" s="1"/>
  <c r="AT4" i="153"/>
  <c r="AU4" i="153" s="1"/>
  <c r="AV7" i="153"/>
  <c r="AY7" i="153" s="1"/>
  <c r="AT7" i="153"/>
  <c r="AU7" i="153" s="1"/>
  <c r="AT3" i="153"/>
  <c r="AV3" i="153"/>
  <c r="AY3" i="153" s="1"/>
  <c r="E299" i="153" l="1"/>
  <c r="D351" i="153"/>
  <c r="H351" i="153" s="1"/>
  <c r="E322" i="153"/>
  <c r="H322" i="153" s="1"/>
  <c r="E310" i="153"/>
  <c r="H310" i="153" s="1"/>
  <c r="E161" i="153"/>
  <c r="H161" i="153" s="1"/>
  <c r="E150" i="153"/>
  <c r="D202" i="153"/>
  <c r="H202" i="153" s="1"/>
  <c r="E173" i="153"/>
  <c r="H173" i="153" s="1"/>
  <c r="D263" i="153"/>
  <c r="D262" i="153"/>
  <c r="D337" i="153"/>
  <c r="D336" i="153"/>
  <c r="D201" i="153"/>
  <c r="H201" i="153" s="1"/>
  <c r="E160" i="153"/>
  <c r="H160" i="153" s="1"/>
  <c r="E149" i="153"/>
  <c r="E172" i="153"/>
  <c r="H172" i="153" s="1"/>
  <c r="D412" i="153"/>
  <c r="D411" i="153"/>
  <c r="D189" i="153"/>
  <c r="D188" i="153"/>
  <c r="H326" i="153"/>
  <c r="D478" i="153"/>
  <c r="D275" i="153"/>
  <c r="H275" i="153" s="1"/>
  <c r="E235" i="153"/>
  <c r="H235" i="153" s="1"/>
  <c r="E247" i="153"/>
  <c r="H247" i="153" s="1"/>
  <c r="E223" i="153"/>
  <c r="H474" i="153"/>
  <c r="H401" i="153"/>
  <c r="Y107" i="153"/>
  <c r="N120" i="153" s="1"/>
  <c r="F101" i="153"/>
  <c r="F103" i="153" s="1"/>
  <c r="F84" i="153"/>
  <c r="H84" i="153" s="1"/>
  <c r="F73" i="153"/>
  <c r="H73" i="153" s="1"/>
  <c r="D107" i="153"/>
  <c r="E118" i="153"/>
  <c r="H118" i="153" s="1"/>
  <c r="H122" i="153" s="1"/>
  <c r="E114" i="153"/>
  <c r="H124" i="153"/>
  <c r="Y256" i="153"/>
  <c r="N269" i="153" s="1"/>
  <c r="N197" i="153"/>
  <c r="Y184" i="153"/>
  <c r="Y182" i="153"/>
  <c r="N195" i="153" s="1"/>
  <c r="X259" i="153"/>
  <c r="N272" i="153" s="1"/>
  <c r="AC259" i="153"/>
  <c r="AA259" i="153"/>
  <c r="AB259" i="153" s="1"/>
  <c r="Z480" i="153"/>
  <c r="Z406" i="153"/>
  <c r="X406" i="153" s="1"/>
  <c r="N413" i="153" s="1"/>
  <c r="Z479" i="153"/>
  <c r="Y183" i="153"/>
  <c r="N196" i="153" s="1"/>
  <c r="X333" i="153"/>
  <c r="N347" i="153" s="1"/>
  <c r="AC333" i="153"/>
  <c r="AA333" i="153"/>
  <c r="AB333" i="153" s="1"/>
  <c r="Y185" i="153"/>
  <c r="AC185" i="153"/>
  <c r="AA185" i="153"/>
  <c r="AB185" i="153" s="1"/>
  <c r="Z408" i="153"/>
  <c r="AC256" i="153"/>
  <c r="AA256" i="153"/>
  <c r="AB256" i="153" s="1"/>
  <c r="AA184" i="153"/>
  <c r="AB184" i="153" s="1"/>
  <c r="AC184" i="153"/>
  <c r="Y258" i="153"/>
  <c r="AA258" i="153"/>
  <c r="AB258" i="153" s="1"/>
  <c r="AC258" i="153"/>
  <c r="AA182" i="153"/>
  <c r="AB182" i="153" s="1"/>
  <c r="AC182" i="153"/>
  <c r="Y332" i="153"/>
  <c r="AA332" i="153"/>
  <c r="AB332" i="153" s="1"/>
  <c r="AC332" i="153"/>
  <c r="Z481" i="153"/>
  <c r="AC183" i="153"/>
  <c r="AA183" i="153"/>
  <c r="AB183" i="153" s="1"/>
  <c r="Z405" i="153"/>
  <c r="Y331" i="153"/>
  <c r="N345" i="153" s="1"/>
  <c r="AC331" i="153"/>
  <c r="AA331" i="153"/>
  <c r="AB331" i="153" s="1"/>
  <c r="Z478" i="153"/>
  <c r="Z407" i="153"/>
  <c r="X407" i="153" s="1"/>
  <c r="N420" i="153" s="1"/>
  <c r="X330" i="153"/>
  <c r="AA330" i="153"/>
  <c r="AB330" i="153" s="1"/>
  <c r="AC330" i="153"/>
  <c r="X257" i="153"/>
  <c r="AC257" i="153"/>
  <c r="AA257" i="153"/>
  <c r="AB257" i="153" s="1"/>
  <c r="AA107" i="153"/>
  <c r="AB107" i="153" s="1"/>
  <c r="AC107" i="153"/>
  <c r="X108" i="153"/>
  <c r="N115" i="153" s="1"/>
  <c r="N121" i="153" s="1"/>
  <c r="X110" i="153"/>
  <c r="N123" i="153" s="1"/>
  <c r="AA110" i="153"/>
  <c r="AB110" i="153" s="1"/>
  <c r="AC110" i="153"/>
  <c r="N97" i="153"/>
  <c r="G101" i="153" s="1"/>
  <c r="G103" i="153" s="1"/>
  <c r="AA108" i="153"/>
  <c r="AB108" i="153" s="1"/>
  <c r="AC108" i="153"/>
  <c r="AW9" i="153"/>
  <c r="AU3" i="153"/>
  <c r="AW3" i="153" s="1"/>
  <c r="AW6" i="153"/>
  <c r="AW5" i="153"/>
  <c r="AW7" i="153"/>
  <c r="AW8" i="153"/>
  <c r="AW4" i="153"/>
  <c r="X10" i="153"/>
  <c r="X12" i="153"/>
  <c r="N178" i="153"/>
  <c r="N253" i="153"/>
  <c r="N327" i="153"/>
  <c r="N402" i="153"/>
  <c r="N475" i="153"/>
  <c r="V9" i="153"/>
  <c r="V10" i="153"/>
  <c r="V11" i="153"/>
  <c r="V12" i="153"/>
  <c r="V13" i="153"/>
  <c r="V14" i="153"/>
  <c r="V15" i="153"/>
  <c r="V16" i="153"/>
  <c r="V17" i="153"/>
  <c r="V18" i="153"/>
  <c r="V19" i="153"/>
  <c r="G28" i="153"/>
  <c r="G29" i="153"/>
  <c r="G30" i="153"/>
  <c r="G31" i="153"/>
  <c r="G32" i="153"/>
  <c r="K9" i="153"/>
  <c r="G33" i="153" s="1"/>
  <c r="K10" i="153"/>
  <c r="G34" i="153" s="1"/>
  <c r="K11" i="153"/>
  <c r="G35" i="153" s="1"/>
  <c r="K12" i="153"/>
  <c r="G36" i="153" s="1"/>
  <c r="K13" i="153"/>
  <c r="G37" i="153" s="1"/>
  <c r="K14" i="153"/>
  <c r="G38" i="153" s="1"/>
  <c r="K15" i="153"/>
  <c r="G39" i="153" s="1"/>
  <c r="K16" i="153"/>
  <c r="G40" i="153" s="1"/>
  <c r="K17" i="153"/>
  <c r="G41" i="153" s="1"/>
  <c r="K18" i="153"/>
  <c r="G42" i="153" s="1"/>
  <c r="K19" i="153"/>
  <c r="G43" i="153" s="1"/>
  <c r="X11" i="153"/>
  <c r="X14" i="153"/>
  <c r="X13" i="153"/>
  <c r="N329" i="153"/>
  <c r="X15" i="153"/>
  <c r="X9" i="153"/>
  <c r="N477" i="153"/>
  <c r="N255" i="153"/>
  <c r="N181" i="153"/>
  <c r="X16" i="153"/>
  <c r="X17" i="153"/>
  <c r="X18" i="153"/>
  <c r="O9" i="153"/>
  <c r="O10" i="153"/>
  <c r="O11" i="153"/>
  <c r="O12" i="153"/>
  <c r="O13" i="153"/>
  <c r="O14" i="153"/>
  <c r="O15" i="153"/>
  <c r="O16" i="153"/>
  <c r="O17" i="153"/>
  <c r="O18" i="153"/>
  <c r="O19" i="153"/>
  <c r="U9" i="153"/>
  <c r="H171" i="153" l="1"/>
  <c r="Y333" i="153"/>
  <c r="N125" i="153"/>
  <c r="F222" i="153"/>
  <c r="H222" i="153" s="1"/>
  <c r="F234" i="153"/>
  <c r="H234" i="153" s="1"/>
  <c r="E186" i="153"/>
  <c r="E184" i="153"/>
  <c r="E166" i="153"/>
  <c r="H166" i="153" s="1"/>
  <c r="E194" i="153"/>
  <c r="E192" i="153"/>
  <c r="H192" i="153" s="1"/>
  <c r="F445" i="153"/>
  <c r="H445" i="153" s="1"/>
  <c r="F456" i="153"/>
  <c r="H456" i="153" s="1"/>
  <c r="E407" i="153"/>
  <c r="E389" i="153"/>
  <c r="H389" i="153" s="1"/>
  <c r="E409" i="153"/>
  <c r="E417" i="153"/>
  <c r="E415" i="153"/>
  <c r="H415" i="153" s="1"/>
  <c r="N273" i="153"/>
  <c r="F229" i="153" s="1"/>
  <c r="H229" i="153" s="1"/>
  <c r="N349" i="153"/>
  <c r="F168" i="153"/>
  <c r="H168" i="153" s="1"/>
  <c r="F162" i="153"/>
  <c r="H162" i="153" s="1"/>
  <c r="F153" i="153"/>
  <c r="H153" i="153" s="1"/>
  <c r="D484" i="153"/>
  <c r="D485" i="153"/>
  <c r="E152" i="153"/>
  <c r="H152" i="153" s="1"/>
  <c r="H150" i="153"/>
  <c r="F159" i="153"/>
  <c r="H159" i="153" s="1"/>
  <c r="F148" i="153"/>
  <c r="H148" i="153" s="1"/>
  <c r="F308" i="153"/>
  <c r="H308" i="153" s="1"/>
  <c r="F297" i="153"/>
  <c r="H297" i="153" s="1"/>
  <c r="E463" i="153"/>
  <c r="H463" i="153" s="1"/>
  <c r="E480" i="153"/>
  <c r="E482" i="153"/>
  <c r="E488" i="153"/>
  <c r="H488" i="153" s="1"/>
  <c r="E490" i="153"/>
  <c r="E332" i="153"/>
  <c r="E315" i="153"/>
  <c r="H315" i="153" s="1"/>
  <c r="E334" i="153"/>
  <c r="E343" i="153"/>
  <c r="E340" i="153"/>
  <c r="H340" i="153" s="1"/>
  <c r="F318" i="153"/>
  <c r="H318" i="153" s="1"/>
  <c r="F312" i="153"/>
  <c r="H312" i="153" s="1"/>
  <c r="F303" i="153"/>
  <c r="H303" i="153" s="1"/>
  <c r="E225" i="153"/>
  <c r="H225" i="153" s="1"/>
  <c r="H223" i="153"/>
  <c r="E260" i="153"/>
  <c r="E241" i="153"/>
  <c r="H241" i="153" s="1"/>
  <c r="E258" i="153"/>
  <c r="E268" i="153"/>
  <c r="E266" i="153"/>
  <c r="H266" i="153" s="1"/>
  <c r="E397" i="153"/>
  <c r="H397" i="153" s="1"/>
  <c r="E373" i="153"/>
  <c r="D425" i="153"/>
  <c r="H425" i="153" s="1"/>
  <c r="E384" i="153"/>
  <c r="H384" i="153" s="1"/>
  <c r="F237" i="153"/>
  <c r="H237" i="153" s="1"/>
  <c r="F227" i="153"/>
  <c r="H227" i="153" s="1"/>
  <c r="F243" i="153"/>
  <c r="H243" i="153" s="1"/>
  <c r="F169" i="153"/>
  <c r="H169" i="153" s="1"/>
  <c r="F154" i="153"/>
  <c r="H154" i="153" s="1"/>
  <c r="F163" i="153"/>
  <c r="H163" i="153" s="1"/>
  <c r="N200" i="153"/>
  <c r="E151" i="153"/>
  <c r="H151" i="153" s="1"/>
  <c r="H149" i="153"/>
  <c r="E301" i="153"/>
  <c r="H301" i="153" s="1"/>
  <c r="H299" i="153"/>
  <c r="N199" i="153"/>
  <c r="F155" i="153" s="1"/>
  <c r="H155" i="153" s="1"/>
  <c r="N124" i="153"/>
  <c r="Y257" i="153"/>
  <c r="N264" i="153"/>
  <c r="Y330" i="153"/>
  <c r="N337" i="153"/>
  <c r="F88" i="153"/>
  <c r="H88" i="153" s="1"/>
  <c r="F94" i="153"/>
  <c r="H94" i="153" s="1"/>
  <c r="F79" i="153"/>
  <c r="H79" i="153" s="1"/>
  <c r="D114" i="153"/>
  <c r="H114" i="153" s="1"/>
  <c r="D113" i="153"/>
  <c r="H113" i="153" s="1"/>
  <c r="H101" i="153"/>
  <c r="E86" i="153"/>
  <c r="H86" i="153" s="1"/>
  <c r="E75" i="153"/>
  <c r="D127" i="153"/>
  <c r="H127" i="153" s="1"/>
  <c r="E98" i="153"/>
  <c r="H98" i="153" s="1"/>
  <c r="H103" i="153"/>
  <c r="X408" i="153"/>
  <c r="N421" i="153" s="1"/>
  <c r="Q18" i="153"/>
  <c r="N321" i="153"/>
  <c r="AA304" i="153"/>
  <c r="N13" i="153"/>
  <c r="Y297" i="153"/>
  <c r="N317" i="153"/>
  <c r="AC478" i="153"/>
  <c r="AA478" i="153"/>
  <c r="AB478" i="153" s="1"/>
  <c r="AA405" i="153"/>
  <c r="AB405" i="153" s="1"/>
  <c r="AC405" i="153"/>
  <c r="AA481" i="153"/>
  <c r="AB481" i="153" s="1"/>
  <c r="AC481" i="153"/>
  <c r="AA480" i="153"/>
  <c r="AB480" i="153" s="1"/>
  <c r="AC480" i="153"/>
  <c r="Q10" i="153"/>
  <c r="N17" i="153"/>
  <c r="Q17" i="153"/>
  <c r="Q13" i="153"/>
  <c r="AA229" i="153"/>
  <c r="N247" i="153"/>
  <c r="N16" i="153"/>
  <c r="N14" i="153"/>
  <c r="N243" i="153"/>
  <c r="Y222" i="153"/>
  <c r="X479" i="153"/>
  <c r="N486" i="153" s="1"/>
  <c r="AA479" i="153"/>
  <c r="AB479" i="153" s="1"/>
  <c r="AC479" i="153"/>
  <c r="Y406" i="153"/>
  <c r="N419" i="153" s="1"/>
  <c r="X480" i="153"/>
  <c r="N493" i="153" s="1"/>
  <c r="Q14" i="153"/>
  <c r="Q16" i="153"/>
  <c r="AA452" i="153"/>
  <c r="N469" i="153"/>
  <c r="N172" i="153"/>
  <c r="AA155" i="153"/>
  <c r="Y445" i="153"/>
  <c r="N465" i="153"/>
  <c r="N168" i="153"/>
  <c r="Y148" i="153"/>
  <c r="Y481" i="153"/>
  <c r="Q12" i="153"/>
  <c r="Q19" i="153"/>
  <c r="Q15" i="153"/>
  <c r="Q11" i="153"/>
  <c r="AA378" i="153"/>
  <c r="N396" i="153"/>
  <c r="N18" i="153"/>
  <c r="Y371" i="153"/>
  <c r="N391" i="153"/>
  <c r="Y407" i="153"/>
  <c r="AA407" i="153"/>
  <c r="AB407" i="153" s="1"/>
  <c r="AC407" i="153"/>
  <c r="X478" i="153"/>
  <c r="N485" i="153" s="1"/>
  <c r="X405" i="153"/>
  <c r="N412" i="153" s="1"/>
  <c r="X481" i="153"/>
  <c r="N495" i="153" s="1"/>
  <c r="AA408" i="153"/>
  <c r="AB408" i="153" s="1"/>
  <c r="AC408" i="153"/>
  <c r="AC406" i="153"/>
  <c r="AA406" i="153"/>
  <c r="AB406" i="153" s="1"/>
  <c r="T9" i="153"/>
  <c r="N248" i="153"/>
  <c r="N397" i="153"/>
  <c r="N245" i="153"/>
  <c r="N104" i="153"/>
  <c r="N322" i="153"/>
  <c r="Q9" i="153"/>
  <c r="N98" i="153"/>
  <c r="AA81" i="153"/>
  <c r="N470" i="153"/>
  <c r="N173" i="153"/>
  <c r="N170" i="153"/>
  <c r="E76" i="153"/>
  <c r="F81" i="153"/>
  <c r="H81" i="153" s="1"/>
  <c r="G110" i="149"/>
  <c r="G109" i="149"/>
  <c r="F107" i="149"/>
  <c r="F100" i="149"/>
  <c r="Y408" i="153" l="1"/>
  <c r="Y480" i="153"/>
  <c r="F479" i="153"/>
  <c r="F478" i="153"/>
  <c r="F473" i="153"/>
  <c r="E481" i="153"/>
  <c r="F330" i="153"/>
  <c r="F331" i="153"/>
  <c r="F325" i="153"/>
  <c r="E333" i="153"/>
  <c r="F257" i="153"/>
  <c r="F256" i="153"/>
  <c r="F251" i="153"/>
  <c r="E259" i="153"/>
  <c r="E469" i="153"/>
  <c r="H469" i="153" s="1"/>
  <c r="D498" i="153"/>
  <c r="H498" i="153" s="1"/>
  <c r="E457" i="153"/>
  <c r="H457" i="153" s="1"/>
  <c r="E446" i="153"/>
  <c r="E208" i="153"/>
  <c r="E206" i="153"/>
  <c r="H206" i="153" s="1"/>
  <c r="E199" i="153"/>
  <c r="H199" i="153" s="1"/>
  <c r="E158" i="153"/>
  <c r="E147" i="153"/>
  <c r="E188" i="153"/>
  <c r="E175" i="153"/>
  <c r="E205" i="153"/>
  <c r="H205" i="153" s="1"/>
  <c r="E176" i="153"/>
  <c r="E182" i="153" s="1"/>
  <c r="G182" i="153"/>
  <c r="G185" i="153" s="1"/>
  <c r="G183" i="153"/>
  <c r="G184" i="153"/>
  <c r="G186" i="153" s="1"/>
  <c r="H186" i="153" s="1"/>
  <c r="E280" i="153"/>
  <c r="H280" i="153" s="1"/>
  <c r="E273" i="153"/>
  <c r="H273" i="153" s="1"/>
  <c r="E251" i="153"/>
  <c r="E256" i="153" s="1"/>
  <c r="E250" i="153"/>
  <c r="E233" i="153"/>
  <c r="E282" i="153"/>
  <c r="E262" i="153"/>
  <c r="E279" i="153"/>
  <c r="H279" i="153" s="1"/>
  <c r="E221" i="153"/>
  <c r="G331" i="153"/>
  <c r="G330" i="153"/>
  <c r="G333" i="153" s="1"/>
  <c r="G332" i="153"/>
  <c r="G334" i="153" s="1"/>
  <c r="H334" i="153" s="1"/>
  <c r="N344" i="153"/>
  <c r="D350" i="153"/>
  <c r="H350" i="153" s="1"/>
  <c r="E321" i="153"/>
  <c r="H321" i="153" s="1"/>
  <c r="H320" i="153" s="1"/>
  <c r="E298" i="153"/>
  <c r="E309" i="153"/>
  <c r="H309" i="153" s="1"/>
  <c r="E207" i="153"/>
  <c r="H207" i="153" s="1"/>
  <c r="F156" i="153"/>
  <c r="H156" i="153" s="1"/>
  <c r="E265" i="153"/>
  <c r="H265" i="153" s="1"/>
  <c r="H268" i="153"/>
  <c r="E339" i="153"/>
  <c r="H339" i="153" s="1"/>
  <c r="H343" i="153"/>
  <c r="E414" i="153"/>
  <c r="H414" i="153" s="1"/>
  <c r="H417" i="153"/>
  <c r="E92" i="153"/>
  <c r="H92" i="153" s="1"/>
  <c r="E119" i="153"/>
  <c r="E116" i="153" s="1"/>
  <c r="E370" i="153"/>
  <c r="H370" i="153" s="1"/>
  <c r="E428" i="153"/>
  <c r="H428" i="153" s="1"/>
  <c r="E411" i="153"/>
  <c r="E429" i="153"/>
  <c r="H429" i="153" s="1"/>
  <c r="E400" i="153"/>
  <c r="E405" i="153" s="1"/>
  <c r="E422" i="153"/>
  <c r="H422" i="153" s="1"/>
  <c r="E399" i="153"/>
  <c r="H399" i="153" s="1"/>
  <c r="E381" i="153"/>
  <c r="H381" i="153" s="1"/>
  <c r="E431" i="153"/>
  <c r="E496" i="153"/>
  <c r="H496" i="153" s="1"/>
  <c r="E502" i="153"/>
  <c r="H502" i="153" s="1"/>
  <c r="E473" i="153"/>
  <c r="E478" i="153" s="1"/>
  <c r="E472" i="153"/>
  <c r="H472" i="153" s="1"/>
  <c r="E455" i="153"/>
  <c r="H455" i="153" s="1"/>
  <c r="E505" i="153"/>
  <c r="E484" i="153"/>
  <c r="H484" i="153" s="1"/>
  <c r="E444" i="153"/>
  <c r="H444" i="153" s="1"/>
  <c r="E503" i="153"/>
  <c r="H503" i="153" s="1"/>
  <c r="G479" i="153"/>
  <c r="G478" i="153"/>
  <c r="G481" i="153" s="1"/>
  <c r="G480" i="153"/>
  <c r="G482" i="153" s="1"/>
  <c r="H482" i="153" s="1"/>
  <c r="F386" i="153"/>
  <c r="H386" i="153" s="1"/>
  <c r="F377" i="153"/>
  <c r="H377" i="153" s="1"/>
  <c r="F392" i="153"/>
  <c r="H392" i="153" s="1"/>
  <c r="E355" i="153"/>
  <c r="H355" i="153" s="1"/>
  <c r="E348" i="153"/>
  <c r="H348" i="153" s="1"/>
  <c r="E357" i="153"/>
  <c r="E325" i="153"/>
  <c r="E330" i="153" s="1"/>
  <c r="E324" i="153"/>
  <c r="H324" i="153" s="1"/>
  <c r="E296" i="153"/>
  <c r="H296" i="153" s="1"/>
  <c r="E336" i="153"/>
  <c r="E354" i="153"/>
  <c r="H354" i="153" s="1"/>
  <c r="E307" i="153"/>
  <c r="H307" i="153" s="1"/>
  <c r="E375" i="153"/>
  <c r="H375" i="153" s="1"/>
  <c r="H373" i="153"/>
  <c r="H66" i="153"/>
  <c r="E487" i="153"/>
  <c r="H487" i="153" s="1"/>
  <c r="H490" i="153"/>
  <c r="F175" i="153"/>
  <c r="F147" i="153"/>
  <c r="F158" i="153"/>
  <c r="F221" i="153"/>
  <c r="F250" i="153"/>
  <c r="F233" i="153"/>
  <c r="E372" i="153"/>
  <c r="D424" i="153"/>
  <c r="H424" i="153" s="1"/>
  <c r="E396" i="153"/>
  <c r="H396" i="153" s="1"/>
  <c r="H395" i="153" s="1"/>
  <c r="E383" i="153"/>
  <c r="H383" i="153" s="1"/>
  <c r="E236" i="153"/>
  <c r="H236" i="153" s="1"/>
  <c r="D276" i="153"/>
  <c r="H276" i="153" s="1"/>
  <c r="E248" i="153"/>
  <c r="H248" i="153" s="1"/>
  <c r="H246" i="153" s="1"/>
  <c r="E224" i="153"/>
  <c r="H167" i="153"/>
  <c r="E191" i="153"/>
  <c r="H191" i="153" s="1"/>
  <c r="H194" i="153"/>
  <c r="F183" i="153"/>
  <c r="F182" i="153"/>
  <c r="F176" i="153"/>
  <c r="E185" i="153"/>
  <c r="F400" i="153"/>
  <c r="F406" i="153"/>
  <c r="F405" i="153"/>
  <c r="E408" i="153"/>
  <c r="G406" i="153"/>
  <c r="G405" i="153"/>
  <c r="G408" i="153" s="1"/>
  <c r="G407" i="153"/>
  <c r="G409" i="153" s="1"/>
  <c r="H409" i="153" s="1"/>
  <c r="D499" i="153"/>
  <c r="H499" i="153" s="1"/>
  <c r="E470" i="153"/>
  <c r="H470" i="153" s="1"/>
  <c r="E458" i="153"/>
  <c r="H458" i="153" s="1"/>
  <c r="E447" i="153"/>
  <c r="G256" i="153"/>
  <c r="G259" i="153" s="1"/>
  <c r="G257" i="153"/>
  <c r="G258" i="153"/>
  <c r="G260" i="153" s="1"/>
  <c r="H260" i="153" s="1"/>
  <c r="F305" i="153"/>
  <c r="H305" i="153" s="1"/>
  <c r="N423" i="153"/>
  <c r="N270" i="153"/>
  <c r="E99" i="153"/>
  <c r="H99" i="153" s="1"/>
  <c r="H97" i="153" s="1"/>
  <c r="E87" i="153"/>
  <c r="H87" i="153" s="1"/>
  <c r="D128" i="153"/>
  <c r="H128" i="153" s="1"/>
  <c r="E109" i="153"/>
  <c r="E111" i="153"/>
  <c r="E132" i="153"/>
  <c r="H132" i="153" s="1"/>
  <c r="E117" i="153"/>
  <c r="H117" i="153" s="1"/>
  <c r="F95" i="153"/>
  <c r="H95" i="153" s="1"/>
  <c r="H93" i="153" s="1"/>
  <c r="F80" i="153"/>
  <c r="H80" i="153" s="1"/>
  <c r="F89" i="153"/>
  <c r="H89" i="153" s="1"/>
  <c r="G108" i="153"/>
  <c r="G107" i="153"/>
  <c r="G110" i="153" s="1"/>
  <c r="G109" i="153"/>
  <c r="G111" i="153" s="1"/>
  <c r="H67" i="153"/>
  <c r="E77" i="153"/>
  <c r="H77" i="153" s="1"/>
  <c r="H75" i="153"/>
  <c r="P18" i="153"/>
  <c r="P14" i="153"/>
  <c r="P16" i="153"/>
  <c r="P17" i="153"/>
  <c r="Y405" i="153"/>
  <c r="N418" i="153" s="1"/>
  <c r="Y479" i="153"/>
  <c r="N492" i="153" s="1"/>
  <c r="Y478" i="153"/>
  <c r="N491" i="153" s="1"/>
  <c r="P13" i="153"/>
  <c r="N99" i="153"/>
  <c r="E134" i="153" s="1"/>
  <c r="N171" i="153"/>
  <c r="G175" i="153" s="1"/>
  <c r="G177" i="153" s="1"/>
  <c r="N246" i="153"/>
  <c r="G250" i="153" s="1"/>
  <c r="G252" i="153" s="1"/>
  <c r="N106" i="153"/>
  <c r="D119" i="149"/>
  <c r="D122" i="149" s="1"/>
  <c r="D123" i="149" s="1"/>
  <c r="O93" i="149"/>
  <c r="G77" i="149" s="1"/>
  <c r="O92" i="149"/>
  <c r="G76" i="149" s="1"/>
  <c r="F95" i="149"/>
  <c r="F96" i="149" s="1"/>
  <c r="D98" i="149"/>
  <c r="H183" i="153" l="1"/>
  <c r="H332" i="153"/>
  <c r="H406" i="153"/>
  <c r="H407" i="153"/>
  <c r="F185" i="153"/>
  <c r="H185" i="153" s="1"/>
  <c r="H182" i="153"/>
  <c r="E374" i="153"/>
  <c r="H374" i="153" s="1"/>
  <c r="H372" i="153"/>
  <c r="E300" i="153"/>
  <c r="H300" i="153" s="1"/>
  <c r="H298" i="153"/>
  <c r="H221" i="153"/>
  <c r="H233" i="153"/>
  <c r="E448" i="153"/>
  <c r="H448" i="153" s="1"/>
  <c r="H446" i="153"/>
  <c r="N497" i="153"/>
  <c r="F460" i="153"/>
  <c r="H460" i="153" s="1"/>
  <c r="F466" i="153"/>
  <c r="H466" i="153" s="1"/>
  <c r="F451" i="153"/>
  <c r="H451" i="153" s="1"/>
  <c r="N274" i="153"/>
  <c r="F244" i="153"/>
  <c r="H244" i="153" s="1"/>
  <c r="H242" i="153" s="1"/>
  <c r="F228" i="153"/>
  <c r="H228" i="153" s="1"/>
  <c r="F238" i="153"/>
  <c r="H238" i="153" s="1"/>
  <c r="N422" i="153"/>
  <c r="F378" i="153" s="1"/>
  <c r="H378" i="153" s="1"/>
  <c r="F391" i="153"/>
  <c r="H391" i="153" s="1"/>
  <c r="H390" i="153" s="1"/>
  <c r="F376" i="153"/>
  <c r="H376" i="153" s="1"/>
  <c r="F385" i="153"/>
  <c r="H385" i="153" s="1"/>
  <c r="H380" i="153" s="1"/>
  <c r="F379" i="153"/>
  <c r="H379" i="153" s="1"/>
  <c r="E403" i="153"/>
  <c r="F403" i="153"/>
  <c r="F402" i="153"/>
  <c r="H402" i="153" s="1"/>
  <c r="H400" i="153"/>
  <c r="H258" i="153"/>
  <c r="E489" i="153"/>
  <c r="H489" i="153" s="1"/>
  <c r="H493" i="153" s="1"/>
  <c r="E485" i="153"/>
  <c r="H485" i="153" s="1"/>
  <c r="E416" i="153"/>
  <c r="H416" i="153" s="1"/>
  <c r="H420" i="153" s="1"/>
  <c r="E412" i="153"/>
  <c r="H412" i="153" s="1"/>
  <c r="H411" i="153"/>
  <c r="H184" i="153"/>
  <c r="E193" i="153"/>
  <c r="H193" i="153" s="1"/>
  <c r="H197" i="153" s="1"/>
  <c r="E189" i="153"/>
  <c r="H189" i="153" s="1"/>
  <c r="H188" i="153"/>
  <c r="E254" i="153"/>
  <c r="F254" i="153"/>
  <c r="F253" i="153"/>
  <c r="H253" i="153" s="1"/>
  <c r="H251" i="153"/>
  <c r="E328" i="153"/>
  <c r="F328" i="153"/>
  <c r="F327" i="153"/>
  <c r="H327" i="153" s="1"/>
  <c r="H325" i="153"/>
  <c r="E476" i="153"/>
  <c r="F476" i="153"/>
  <c r="F475" i="153"/>
  <c r="H475" i="153" s="1"/>
  <c r="H473" i="153"/>
  <c r="E226" i="153"/>
  <c r="H226" i="153" s="1"/>
  <c r="H224" i="153"/>
  <c r="F252" i="153"/>
  <c r="H252" i="153" s="1"/>
  <c r="H250" i="153"/>
  <c r="F177" i="153"/>
  <c r="H177" i="153" s="1"/>
  <c r="H175" i="153"/>
  <c r="H505" i="153"/>
  <c r="E506" i="153"/>
  <c r="H506" i="153" s="1"/>
  <c r="H480" i="153"/>
  <c r="E267" i="153"/>
  <c r="H267" i="153" s="1"/>
  <c r="H271" i="153" s="1"/>
  <c r="E263" i="153"/>
  <c r="H263" i="153" s="1"/>
  <c r="H262" i="153"/>
  <c r="H147" i="153"/>
  <c r="H146" i="153" s="1"/>
  <c r="E209" i="153"/>
  <c r="H209" i="153" s="1"/>
  <c r="H208" i="153"/>
  <c r="F259" i="153"/>
  <c r="H259" i="153" s="1"/>
  <c r="H256" i="153"/>
  <c r="H331" i="153"/>
  <c r="F481" i="153"/>
  <c r="H481" i="153" s="1"/>
  <c r="H478" i="153"/>
  <c r="N496" i="153"/>
  <c r="F452" i="153" s="1"/>
  <c r="H452" i="153" s="1"/>
  <c r="F465" i="153"/>
  <c r="H465" i="153" s="1"/>
  <c r="H464" i="153" s="1"/>
  <c r="F459" i="153"/>
  <c r="H459" i="153" s="1"/>
  <c r="H454" i="153" s="1"/>
  <c r="F450" i="153"/>
  <c r="H450" i="153" s="1"/>
  <c r="E449" i="153"/>
  <c r="H449" i="153" s="1"/>
  <c r="H447" i="153"/>
  <c r="F408" i="153"/>
  <c r="H408" i="153" s="1"/>
  <c r="H405" i="153"/>
  <c r="E179" i="153"/>
  <c r="F179" i="153"/>
  <c r="F178" i="153"/>
  <c r="H178" i="153" s="1"/>
  <c r="H176" i="153"/>
  <c r="E341" i="153"/>
  <c r="H341" i="153" s="1"/>
  <c r="H346" i="153" s="1"/>
  <c r="E337" i="153"/>
  <c r="H337" i="153" s="1"/>
  <c r="H336" i="153"/>
  <c r="E358" i="153"/>
  <c r="H358" i="153" s="1"/>
  <c r="H357" i="153"/>
  <c r="E432" i="153"/>
  <c r="H432" i="153" s="1"/>
  <c r="H431" i="153"/>
  <c r="N348" i="153"/>
  <c r="F311" i="153"/>
  <c r="H311" i="153" s="1"/>
  <c r="H306" i="153" s="1"/>
  <c r="F302" i="153"/>
  <c r="H302" i="153" s="1"/>
  <c r="F317" i="153"/>
  <c r="H317" i="153" s="1"/>
  <c r="H316" i="153" s="1"/>
  <c r="E283" i="153"/>
  <c r="H283" i="153" s="1"/>
  <c r="H282" i="153"/>
  <c r="H158" i="153"/>
  <c r="H157" i="153" s="1"/>
  <c r="H468" i="153"/>
  <c r="H257" i="153"/>
  <c r="F333" i="153"/>
  <c r="H333" i="153" s="1"/>
  <c r="H330" i="153"/>
  <c r="H479" i="153"/>
  <c r="D120" i="149"/>
  <c r="H134" i="153"/>
  <c r="E135" i="153"/>
  <c r="H135" i="153" s="1"/>
  <c r="F85" i="153"/>
  <c r="H85" i="153" s="1"/>
  <c r="H83" i="153" s="1"/>
  <c r="F74" i="153"/>
  <c r="H74" i="153" s="1"/>
  <c r="E78" i="153"/>
  <c r="H78" i="153" s="1"/>
  <c r="H76" i="153"/>
  <c r="E133" i="153"/>
  <c r="H133" i="153" s="1"/>
  <c r="F82" i="153"/>
  <c r="H82" i="153" s="1"/>
  <c r="H111" i="153"/>
  <c r="F102" i="153"/>
  <c r="F108" i="153"/>
  <c r="H108" i="153" s="1"/>
  <c r="F107" i="153"/>
  <c r="E110" i="153"/>
  <c r="H116" i="153"/>
  <c r="H119" i="153"/>
  <c r="H109" i="153"/>
  <c r="H62" i="153"/>
  <c r="H61" i="153"/>
  <c r="H403" i="153" l="1"/>
  <c r="H398" i="153" s="1"/>
  <c r="H418" i="153" s="1"/>
  <c r="H404" i="153"/>
  <c r="H419" i="153" s="1"/>
  <c r="H497" i="153"/>
  <c r="H495" i="153" s="1"/>
  <c r="H369" i="153"/>
  <c r="H476" i="153"/>
  <c r="H471" i="153" s="1"/>
  <c r="H491" i="153" s="1"/>
  <c r="H328" i="153"/>
  <c r="H323" i="153" s="1"/>
  <c r="H344" i="153" s="1"/>
  <c r="H254" i="153"/>
  <c r="H249" i="153" s="1"/>
  <c r="H269" i="153" s="1"/>
  <c r="E430" i="153"/>
  <c r="H430" i="153" s="1"/>
  <c r="H329" i="153"/>
  <c r="H345" i="153" s="1"/>
  <c r="H179" i="153"/>
  <c r="H174" i="153" s="1"/>
  <c r="H195" i="153" s="1"/>
  <c r="H423" i="153"/>
  <c r="H421" i="153" s="1"/>
  <c r="H72" i="153"/>
  <c r="H477" i="153"/>
  <c r="H492" i="153" s="1"/>
  <c r="H232" i="153"/>
  <c r="H349" i="153"/>
  <c r="H347" i="153" s="1"/>
  <c r="H274" i="153"/>
  <c r="H272" i="153" s="1"/>
  <c r="H181" i="153"/>
  <c r="H196" i="153" s="1"/>
  <c r="F304" i="153"/>
  <c r="H304" i="153" s="1"/>
  <c r="H295" i="153" s="1"/>
  <c r="E356" i="153"/>
  <c r="H356" i="153" s="1"/>
  <c r="H200" i="153"/>
  <c r="H198" i="153" s="1"/>
  <c r="H255" i="153"/>
  <c r="H270" i="153" s="1"/>
  <c r="F230" i="153"/>
  <c r="H230" i="153" s="1"/>
  <c r="H220" i="153" s="1"/>
  <c r="E281" i="153"/>
  <c r="H281" i="153" s="1"/>
  <c r="E504" i="153"/>
  <c r="H504" i="153" s="1"/>
  <c r="F453" i="153"/>
  <c r="H453" i="153" s="1"/>
  <c r="H443" i="153" s="1"/>
  <c r="E105" i="153"/>
  <c r="F104" i="153"/>
  <c r="H104" i="153" s="1"/>
  <c r="F105" i="153"/>
  <c r="H102" i="153"/>
  <c r="F110" i="153"/>
  <c r="H110" i="153" s="1"/>
  <c r="H107" i="153"/>
  <c r="H64" i="153"/>
  <c r="H65" i="153"/>
  <c r="H57" i="153"/>
  <c r="H53" i="153"/>
  <c r="H54" i="153"/>
  <c r="D92" i="149"/>
  <c r="D93" i="149" s="1"/>
  <c r="D91" i="149"/>
  <c r="G90" i="149"/>
  <c r="D83" i="149"/>
  <c r="D81" i="149"/>
  <c r="G65" i="149"/>
  <c r="H125" i="153" l="1"/>
  <c r="H123" i="153" s="1"/>
  <c r="H105" i="153"/>
  <c r="H100" i="153" s="1"/>
  <c r="H120" i="153" s="1"/>
  <c r="H106" i="153"/>
  <c r="H121" i="153" s="1"/>
  <c r="H56" i="153" s="1"/>
  <c r="D84" i="149"/>
  <c r="D85" i="149" s="1"/>
  <c r="D86" i="149" s="1"/>
  <c r="D87" i="149" s="1"/>
  <c r="G55" i="149"/>
  <c r="G57" i="149" s="1"/>
  <c r="G54" i="149"/>
  <c r="G56" i="149" s="1"/>
  <c r="H49" i="153" l="1"/>
  <c r="H55" i="153"/>
  <c r="H52" i="153"/>
  <c r="H51" i="153"/>
  <c r="H58" i="153"/>
  <c r="H50" i="153"/>
  <c r="G64" i="149"/>
  <c r="D64" i="149"/>
  <c r="H48" i="153" l="1"/>
  <c r="H63" i="153"/>
  <c r="D53" i="149"/>
  <c r="H47" i="153" l="1"/>
  <c r="V4" i="149" l="1"/>
  <c r="V5" i="149"/>
  <c r="V7" i="149"/>
  <c r="V8" i="149"/>
  <c r="V3" i="149"/>
  <c r="Q4" i="149" l="1"/>
  <c r="Q5" i="149"/>
  <c r="Q7" i="149"/>
  <c r="Q8" i="149"/>
  <c r="Q3" i="149"/>
  <c r="O76" i="149" s="1"/>
  <c r="G92" i="149" s="1"/>
  <c r="O55" i="149"/>
  <c r="S8" i="149" l="1"/>
  <c r="O474" i="149" s="1"/>
  <c r="O466" i="149"/>
  <c r="S7" i="149"/>
  <c r="O396" i="149" s="1"/>
  <c r="O388" i="149"/>
  <c r="S5" i="149"/>
  <c r="O240" i="149" s="1"/>
  <c r="O232" i="149"/>
  <c r="S4" i="149"/>
  <c r="O162" i="149" s="1"/>
  <c r="O154" i="149"/>
  <c r="S3" i="149"/>
  <c r="O84" i="149" s="1"/>
  <c r="F66" i="149"/>
  <c r="F65" i="149"/>
  <c r="F55" i="149"/>
  <c r="F57" i="149" s="1"/>
  <c r="F54" i="149"/>
  <c r="F56" i="149" s="1"/>
  <c r="E252" i="149" l="1"/>
  <c r="H252" i="149" s="1"/>
  <c r="E256" i="149"/>
  <c r="H256" i="149" s="1"/>
  <c r="E251" i="149"/>
  <c r="H251" i="149" s="1"/>
  <c r="E248" i="149"/>
  <c r="E226" i="149"/>
  <c r="H226" i="149" s="1"/>
  <c r="E239" i="149"/>
  <c r="E209" i="149"/>
  <c r="H209" i="149" s="1"/>
  <c r="H206" i="149" s="1"/>
  <c r="I206" i="149" s="1"/>
  <c r="E220" i="149"/>
  <c r="H220" i="149" s="1"/>
  <c r="E273" i="149"/>
  <c r="H273" i="149" s="1"/>
  <c r="I273" i="149" s="1"/>
  <c r="E272" i="149"/>
  <c r="E270" i="149"/>
  <c r="H270" i="149" s="1"/>
  <c r="I270" i="149" s="1"/>
  <c r="E454" i="149"/>
  <c r="H454" i="149" s="1"/>
  <c r="E482" i="149"/>
  <c r="E443" i="149"/>
  <c r="H443" i="149" s="1"/>
  <c r="E486" i="149"/>
  <c r="H486" i="149" s="1"/>
  <c r="E485" i="149"/>
  <c r="H485" i="149" s="1"/>
  <c r="E460" i="149"/>
  <c r="H460" i="149" s="1"/>
  <c r="E490" i="149"/>
  <c r="H490" i="149" s="1"/>
  <c r="E473" i="149"/>
  <c r="E506" i="149"/>
  <c r="E507" i="149"/>
  <c r="H507" i="149" s="1"/>
  <c r="I507" i="149" s="1"/>
  <c r="E504" i="149"/>
  <c r="H504" i="149" s="1"/>
  <c r="I504" i="149" s="1"/>
  <c r="G184" i="149"/>
  <c r="G194" i="149"/>
  <c r="G170" i="149"/>
  <c r="G171" i="149" s="1"/>
  <c r="F184" i="149"/>
  <c r="F164" i="149"/>
  <c r="F170" i="149"/>
  <c r="F165" i="149"/>
  <c r="H165" i="149" s="1"/>
  <c r="G418" i="149"/>
  <c r="G404" i="149"/>
  <c r="G405" i="149" s="1"/>
  <c r="G428" i="149"/>
  <c r="F418" i="149"/>
  <c r="F399" i="149"/>
  <c r="H399" i="149" s="1"/>
  <c r="F398" i="149"/>
  <c r="F404" i="149"/>
  <c r="E170" i="149"/>
  <c r="E161" i="149"/>
  <c r="E131" i="149"/>
  <c r="H131" i="149" s="1"/>
  <c r="E173" i="149"/>
  <c r="H173" i="149" s="1"/>
  <c r="E148" i="149"/>
  <c r="H148" i="149" s="1"/>
  <c r="E142" i="149"/>
  <c r="H142" i="149" s="1"/>
  <c r="E178" i="149"/>
  <c r="H178" i="149" s="1"/>
  <c r="E174" i="149"/>
  <c r="H174" i="149" s="1"/>
  <c r="E195" i="149"/>
  <c r="H195" i="149" s="1"/>
  <c r="I195" i="149" s="1"/>
  <c r="E194" i="149"/>
  <c r="E192" i="149"/>
  <c r="H192" i="149" s="1"/>
  <c r="I192" i="149" s="1"/>
  <c r="E395" i="149"/>
  <c r="E382" i="149"/>
  <c r="H382" i="149" s="1"/>
  <c r="E376" i="149"/>
  <c r="H376" i="149" s="1"/>
  <c r="E365" i="149"/>
  <c r="H365" i="149" s="1"/>
  <c r="H362" i="149" s="1"/>
  <c r="I362" i="149" s="1"/>
  <c r="E407" i="149"/>
  <c r="H407" i="149" s="1"/>
  <c r="E404" i="149"/>
  <c r="E412" i="149"/>
  <c r="H412" i="149" s="1"/>
  <c r="E408" i="149"/>
  <c r="H408" i="149" s="1"/>
  <c r="E429" i="149"/>
  <c r="H429" i="149" s="1"/>
  <c r="I429" i="149" s="1"/>
  <c r="E428" i="149"/>
  <c r="E426" i="149"/>
  <c r="H426" i="149" s="1"/>
  <c r="I426" i="149" s="1"/>
  <c r="G248" i="149"/>
  <c r="G249" i="149" s="1"/>
  <c r="G262" i="149"/>
  <c r="G272" i="149"/>
  <c r="F262" i="149"/>
  <c r="F242" i="149"/>
  <c r="F248" i="149"/>
  <c r="F243" i="149"/>
  <c r="H243" i="149" s="1"/>
  <c r="G496" i="149"/>
  <c r="F496" i="149"/>
  <c r="G506" i="149"/>
  <c r="G482" i="149"/>
  <c r="G483" i="149" s="1"/>
  <c r="F477" i="149"/>
  <c r="H477" i="149" s="1"/>
  <c r="F476" i="149"/>
  <c r="F482" i="149"/>
  <c r="E116" i="149"/>
  <c r="E117" i="149"/>
  <c r="H496" i="149" l="1"/>
  <c r="H418" i="149"/>
  <c r="H262" i="149"/>
  <c r="H194" i="149"/>
  <c r="I194" i="149" s="1"/>
  <c r="H428" i="149"/>
  <c r="I428" i="149" s="1"/>
  <c r="F483" i="149"/>
  <c r="H483" i="149" s="1"/>
  <c r="H482" i="149"/>
  <c r="F249" i="149"/>
  <c r="H249" i="149" s="1"/>
  <c r="H248" i="149"/>
  <c r="E396" i="149"/>
  <c r="H395" i="149"/>
  <c r="F405" i="149"/>
  <c r="H405" i="149" s="1"/>
  <c r="H404" i="149"/>
  <c r="F171" i="149"/>
  <c r="H171" i="149" s="1"/>
  <c r="H170" i="149"/>
  <c r="H506" i="149"/>
  <c r="I506" i="149" s="1"/>
  <c r="H452" i="149"/>
  <c r="I452" i="149" s="1"/>
  <c r="H218" i="149"/>
  <c r="I218" i="149" s="1"/>
  <c r="H128" i="149"/>
  <c r="I128" i="149" s="1"/>
  <c r="I178" i="149"/>
  <c r="E182" i="149"/>
  <c r="H182" i="149" s="1"/>
  <c r="I182" i="149" s="1"/>
  <c r="E474" i="149"/>
  <c r="H473" i="149"/>
  <c r="I412" i="149"/>
  <c r="E416" i="149"/>
  <c r="H416" i="149" s="1"/>
  <c r="I416" i="149" s="1"/>
  <c r="H374" i="149"/>
  <c r="I374" i="149" s="1"/>
  <c r="H140" i="149"/>
  <c r="I140" i="149" s="1"/>
  <c r="E162" i="149"/>
  <c r="H161" i="149"/>
  <c r="H184" i="149"/>
  <c r="I490" i="149"/>
  <c r="E494" i="149"/>
  <c r="H494" i="149" s="1"/>
  <c r="I494" i="149" s="1"/>
  <c r="H440" i="149"/>
  <c r="I440" i="149" s="1"/>
  <c r="H272" i="149"/>
  <c r="I272" i="149" s="1"/>
  <c r="E240" i="149"/>
  <c r="H239" i="149"/>
  <c r="I256" i="149"/>
  <c r="E260" i="149"/>
  <c r="H260" i="149" s="1"/>
  <c r="I260" i="149" s="1"/>
  <c r="AG69" i="149"/>
  <c r="F70" i="149"/>
  <c r="F84" i="149"/>
  <c r="G83" i="149"/>
  <c r="E69" i="149"/>
  <c r="F85" i="149"/>
  <c r="F106" i="149"/>
  <c r="O49" i="149"/>
  <c r="B48" i="149" s="1"/>
  <c r="G89" i="149"/>
  <c r="H400" i="149" l="1"/>
  <c r="H244" i="149"/>
  <c r="E241" i="149"/>
  <c r="H240" i="149"/>
  <c r="E163" i="149"/>
  <c r="H162" i="149"/>
  <c r="E475" i="149"/>
  <c r="H474" i="149"/>
  <c r="H166" i="149"/>
  <c r="H478" i="149"/>
  <c r="E397" i="149"/>
  <c r="H396" i="149"/>
  <c r="E99" i="149"/>
  <c r="F98" i="149"/>
  <c r="E96" i="149"/>
  <c r="E70" i="149"/>
  <c r="E64" i="149"/>
  <c r="E100" i="149"/>
  <c r="E83" i="149"/>
  <c r="E84" i="149" s="1"/>
  <c r="E85" i="149" s="1"/>
  <c r="E86" i="149" s="1"/>
  <c r="E95" i="149"/>
  <c r="E53" i="149"/>
  <c r="E92" i="149"/>
  <c r="F82" i="149"/>
  <c r="G79" i="149"/>
  <c r="O75" i="149"/>
  <c r="G51" i="149"/>
  <c r="O87" i="149"/>
  <c r="E87" i="149"/>
  <c r="Y65" i="149"/>
  <c r="O74" i="149"/>
  <c r="F89" i="149"/>
  <c r="E93" i="149"/>
  <c r="G86" i="149"/>
  <c r="G53" i="149"/>
  <c r="F87" i="149"/>
  <c r="F86" i="149"/>
  <c r="O85" i="149"/>
  <c r="F92" i="149"/>
  <c r="D114" i="149"/>
  <c r="O90" i="149"/>
  <c r="G116" i="149"/>
  <c r="G106" i="149"/>
  <c r="D113" i="149"/>
  <c r="D95" i="149"/>
  <c r="D90" i="149"/>
  <c r="D99" i="149"/>
  <c r="D96" i="149"/>
  <c r="D71" i="149"/>
  <c r="H71" i="149" s="1"/>
  <c r="G93" i="149"/>
  <c r="G85" i="149"/>
  <c r="E94" i="149"/>
  <c r="E181" i="149" l="1"/>
  <c r="H181" i="149" s="1"/>
  <c r="I181" i="149" s="1"/>
  <c r="I166" i="149"/>
  <c r="I244" i="149"/>
  <c r="E259" i="149"/>
  <c r="H259" i="149" s="1"/>
  <c r="I259" i="149" s="1"/>
  <c r="E398" i="149"/>
  <c r="H398" i="149" s="1"/>
  <c r="H397" i="149"/>
  <c r="E164" i="149"/>
  <c r="H164" i="149" s="1"/>
  <c r="H163" i="149"/>
  <c r="E415" i="149"/>
  <c r="H415" i="149" s="1"/>
  <c r="I415" i="149" s="1"/>
  <c r="I400" i="149"/>
  <c r="E493" i="149"/>
  <c r="H493" i="149" s="1"/>
  <c r="I493" i="149" s="1"/>
  <c r="I478" i="149"/>
  <c r="E476" i="149"/>
  <c r="H476" i="149" s="1"/>
  <c r="H475" i="149"/>
  <c r="E242" i="149"/>
  <c r="H242" i="149" s="1"/>
  <c r="H241" i="149"/>
  <c r="H84" i="149"/>
  <c r="H95" i="149"/>
  <c r="H83" i="149"/>
  <c r="H44" i="149"/>
  <c r="H85" i="149"/>
  <c r="H99" i="149"/>
  <c r="H86" i="149"/>
  <c r="D94" i="149"/>
  <c r="H94" i="149" s="1"/>
  <c r="H92" i="149"/>
  <c r="F93" i="149"/>
  <c r="H93" i="149" s="1"/>
  <c r="F63" i="149"/>
  <c r="F51" i="149"/>
  <c r="F52" i="149" s="1"/>
  <c r="F79" i="149"/>
  <c r="F53" i="149"/>
  <c r="H53" i="149" s="1"/>
  <c r="F64" i="149"/>
  <c r="H64" i="149" s="1"/>
  <c r="H96" i="149"/>
  <c r="D100" i="149"/>
  <c r="H100" i="149" s="1"/>
  <c r="I100" i="149" s="1"/>
  <c r="D69" i="149"/>
  <c r="D111" i="149"/>
  <c r="D112" i="149"/>
  <c r="H87" i="149"/>
  <c r="G120" i="149"/>
  <c r="E120" i="149" s="1"/>
  <c r="H120" i="149" s="1"/>
  <c r="O89" i="149"/>
  <c r="G123" i="149"/>
  <c r="E123" i="149" s="1"/>
  <c r="H123" i="149" s="1"/>
  <c r="G122" i="149"/>
  <c r="E122" i="149" s="1"/>
  <c r="H122" i="149" s="1"/>
  <c r="O88" i="149"/>
  <c r="G119" i="149"/>
  <c r="E119" i="149" s="1"/>
  <c r="H119" i="149" s="1"/>
  <c r="E80" i="149"/>
  <c r="G52" i="149"/>
  <c r="G80" i="149"/>
  <c r="E52" i="149"/>
  <c r="G107" i="149"/>
  <c r="H234" i="149" l="1"/>
  <c r="E257" i="149" s="1"/>
  <c r="H257" i="149" s="1"/>
  <c r="I257" i="149" s="1"/>
  <c r="H498" i="149"/>
  <c r="H495" i="149" s="1"/>
  <c r="I495" i="149" s="1"/>
  <c r="H264" i="149"/>
  <c r="H261" i="149" s="1"/>
  <c r="I261" i="149" s="1"/>
  <c r="H420" i="149"/>
  <c r="H417" i="149" s="1"/>
  <c r="I417" i="149" s="1"/>
  <c r="I234" i="149"/>
  <c r="H108" i="149"/>
  <c r="H468" i="149"/>
  <c r="H390" i="149"/>
  <c r="H186" i="149"/>
  <c r="H183" i="149" s="1"/>
  <c r="I183" i="149" s="1"/>
  <c r="H156" i="149"/>
  <c r="AG225" i="149" s="1"/>
  <c r="AG303" i="149"/>
  <c r="H121" i="149"/>
  <c r="I121" i="149" s="1"/>
  <c r="H52" i="149"/>
  <c r="F80" i="149"/>
  <c r="H80" i="149" s="1"/>
  <c r="H118" i="149"/>
  <c r="I118" i="149" s="1"/>
  <c r="U98" i="149"/>
  <c r="U100" i="149"/>
  <c r="U99" i="149"/>
  <c r="U101" i="149"/>
  <c r="H69" i="149"/>
  <c r="D70" i="149"/>
  <c r="H70" i="149" s="1"/>
  <c r="I390" i="149" l="1"/>
  <c r="E413" i="149"/>
  <c r="H413" i="149" s="1"/>
  <c r="I413" i="149" s="1"/>
  <c r="E491" i="149"/>
  <c r="H491" i="149" s="1"/>
  <c r="I491" i="149" s="1"/>
  <c r="I468" i="149"/>
  <c r="I156" i="149"/>
  <c r="E179" i="149"/>
  <c r="H179" i="149" s="1"/>
  <c r="I179" i="149" s="1"/>
  <c r="AG459" i="149"/>
  <c r="H42" i="149"/>
  <c r="H43" i="149"/>
  <c r="Y101" i="149"/>
  <c r="X101" i="149" s="1"/>
  <c r="Y98" i="149"/>
  <c r="W98" i="149" s="1"/>
  <c r="O96" i="149" s="1"/>
  <c r="Y99" i="149"/>
  <c r="Y100" i="149"/>
  <c r="W100" i="149" l="1"/>
  <c r="O110" i="149" s="1"/>
  <c r="X98" i="149"/>
  <c r="O108" i="149" s="1"/>
  <c r="W101" i="149"/>
  <c r="O111" i="149" s="1"/>
  <c r="Z99" i="149"/>
  <c r="AA99" i="149" s="1"/>
  <c r="AB99" i="149"/>
  <c r="Z100" i="149"/>
  <c r="AA100" i="149" s="1"/>
  <c r="AB100" i="149"/>
  <c r="W99" i="149"/>
  <c r="X99" i="149" s="1"/>
  <c r="Z98" i="149"/>
  <c r="AA98" i="149" s="1"/>
  <c r="AB98" i="149"/>
  <c r="AB101" i="149"/>
  <c r="Z101" i="149"/>
  <c r="AA101" i="149" s="1"/>
  <c r="X100" i="149" l="1"/>
  <c r="O112" i="149" s="1"/>
  <c r="O97" i="149"/>
  <c r="O109" i="149" s="1"/>
  <c r="O113" i="149" s="1"/>
  <c r="D109" i="149"/>
  <c r="H109" i="149" s="1"/>
  <c r="E54" i="149"/>
  <c r="E65" i="149"/>
  <c r="H65" i="149" s="1"/>
  <c r="E76" i="149"/>
  <c r="H76" i="149" s="1"/>
  <c r="E66" i="149" l="1"/>
  <c r="H66" i="149" s="1"/>
  <c r="D110" i="149"/>
  <c r="H110" i="149" s="1"/>
  <c r="E77" i="149"/>
  <c r="H77" i="149" s="1"/>
  <c r="H75" i="149" s="1"/>
  <c r="I75" i="149" s="1"/>
  <c r="E55" i="149"/>
  <c r="E56" i="149"/>
  <c r="H56" i="149" s="1"/>
  <c r="H54" i="149"/>
  <c r="F68" i="149"/>
  <c r="H68" i="149" s="1"/>
  <c r="F59" i="149"/>
  <c r="H59" i="149" s="1"/>
  <c r="F74" i="149"/>
  <c r="H74" i="149" s="1"/>
  <c r="F58" i="149"/>
  <c r="H58" i="149" s="1"/>
  <c r="F73" i="149"/>
  <c r="H73" i="149" s="1"/>
  <c r="F67" i="149"/>
  <c r="H67" i="149" s="1"/>
  <c r="F60" i="149"/>
  <c r="H60" i="149" s="1"/>
  <c r="H72" i="149" l="1"/>
  <c r="I72" i="149" s="1"/>
  <c r="H55" i="149"/>
  <c r="E57" i="149"/>
  <c r="H57" i="149" s="1"/>
  <c r="F61" i="149"/>
  <c r="H61" i="149" s="1"/>
  <c r="F115" i="149"/>
  <c r="H115" i="149" s="1"/>
  <c r="I115" i="149" s="1"/>
  <c r="AJ57" i="149"/>
  <c r="E63" i="149"/>
  <c r="H63" i="149" s="1"/>
  <c r="H62" i="149" s="1"/>
  <c r="I62" i="149" s="1"/>
  <c r="E111" i="149"/>
  <c r="G111" i="149" s="1"/>
  <c r="H111" i="149" s="1"/>
  <c r="I111" i="149" s="1"/>
  <c r="E107" i="149"/>
  <c r="H107" i="149" s="1"/>
  <c r="E106" i="149"/>
  <c r="H106" i="149" s="1"/>
  <c r="H117" i="149"/>
  <c r="I117" i="149" s="1"/>
  <c r="F112" i="149"/>
  <c r="H112" i="149" s="1"/>
  <c r="I112" i="149" s="1"/>
  <c r="E98" i="149"/>
  <c r="G98" i="149" s="1"/>
  <c r="H98" i="149" s="1"/>
  <c r="H97" i="149" s="1"/>
  <c r="E113" i="149"/>
  <c r="H113" i="149" s="1"/>
  <c r="I113" i="149" s="1"/>
  <c r="E51" i="149"/>
  <c r="H51" i="149" s="1"/>
  <c r="E79" i="149"/>
  <c r="H105" i="149" l="1"/>
  <c r="I105" i="149" s="1"/>
  <c r="I97" i="149"/>
  <c r="E81" i="149"/>
  <c r="H81" i="149" s="1"/>
  <c r="H79" i="149"/>
  <c r="H39" i="149"/>
  <c r="H25" i="149"/>
  <c r="H37" i="149"/>
  <c r="H35" i="149"/>
  <c r="H50" i="149"/>
  <c r="I50" i="149" s="1"/>
  <c r="H41" i="149"/>
  <c r="H116" i="149"/>
  <c r="I116" i="149" s="1"/>
  <c r="E104" i="149"/>
  <c r="H104" i="149" s="1"/>
  <c r="I104" i="149" s="1"/>
  <c r="E82" i="149"/>
  <c r="E114" i="149"/>
  <c r="H114" i="149" s="1"/>
  <c r="I114" i="149" s="1"/>
  <c r="H38" i="149" l="1"/>
  <c r="H34" i="149"/>
  <c r="H40" i="149"/>
  <c r="H82" i="149"/>
  <c r="H78" i="149" s="1"/>
  <c r="I78" i="149" s="1"/>
  <c r="E89" i="149"/>
  <c r="AG147" i="149" l="1"/>
  <c r="E90" i="149"/>
  <c r="H89" i="149"/>
  <c r="E101" i="149"/>
  <c r="H101" i="149" s="1"/>
  <c r="I101" i="149" s="1"/>
  <c r="H30" i="149" l="1"/>
  <c r="H36" i="149"/>
  <c r="H90" i="149"/>
  <c r="E91" i="149"/>
  <c r="H91" i="149" s="1"/>
  <c r="H88" i="149" l="1"/>
  <c r="H24" i="149"/>
  <c r="H29" i="149"/>
  <c r="H33" i="149"/>
  <c r="I88" i="149" l="1"/>
  <c r="H28" i="149" s="1"/>
  <c r="E103" i="149"/>
  <c r="H103" i="149" s="1"/>
  <c r="I103" i="149" s="1"/>
  <c r="H23" i="149"/>
  <c r="H26" i="149"/>
  <c r="H32" i="149" l="1"/>
  <c r="H31" i="149"/>
  <c r="H27" i="149"/>
</calcChain>
</file>

<file path=xl/sharedStrings.xml><?xml version="1.0" encoding="utf-8"?>
<sst xmlns="http://schemas.openxmlformats.org/spreadsheetml/2006/main" count="6102" uniqueCount="451">
  <si>
    <t>Item Description</t>
  </si>
  <si>
    <t>L</t>
  </si>
  <si>
    <t>B</t>
  </si>
  <si>
    <t>D</t>
  </si>
  <si>
    <t>cum</t>
  </si>
  <si>
    <t>H</t>
  </si>
  <si>
    <t>m</t>
  </si>
  <si>
    <t>=</t>
  </si>
  <si>
    <t>Description</t>
  </si>
  <si>
    <t>Unit</t>
  </si>
  <si>
    <t>Cum</t>
  </si>
  <si>
    <t xml:space="preserve">Area: </t>
  </si>
  <si>
    <t>Length of pipe</t>
  </si>
  <si>
    <t>Headwall length (L)</t>
  </si>
  <si>
    <t>Headwall Ht</t>
  </si>
  <si>
    <t>No.</t>
  </si>
  <si>
    <t>less qty of pipe area</t>
  </si>
  <si>
    <t>Below Head wall</t>
  </si>
  <si>
    <t>Head wall</t>
  </si>
  <si>
    <t>Less qty occupied by pipe</t>
  </si>
  <si>
    <t>Pipe Diameter</t>
  </si>
  <si>
    <t>Pipe thickness</t>
  </si>
  <si>
    <t>Headwall height above pipe</t>
  </si>
  <si>
    <t>Headwall height below pipe</t>
  </si>
  <si>
    <t>Headwall top width</t>
  </si>
  <si>
    <t>Headwall bottom width</t>
  </si>
  <si>
    <t>Height of Fill</t>
  </si>
  <si>
    <t>Road Formation Width</t>
  </si>
  <si>
    <t>U/s Apron width</t>
  </si>
  <si>
    <t>D/s Apron width</t>
  </si>
  <si>
    <t>U/s Apron</t>
  </si>
  <si>
    <t xml:space="preserve">Radius of Cir Stone pitching </t>
  </si>
  <si>
    <t>Return wall</t>
  </si>
  <si>
    <t>Nos</t>
  </si>
  <si>
    <t>a</t>
  </si>
  <si>
    <t>b</t>
  </si>
  <si>
    <t>for Return wall</t>
  </si>
  <si>
    <t>c</t>
  </si>
  <si>
    <t>Sqm.</t>
  </si>
  <si>
    <t>sqm</t>
  </si>
  <si>
    <t>Qty</t>
  </si>
  <si>
    <t>Below Box</t>
  </si>
  <si>
    <t>h</t>
  </si>
  <si>
    <t>For Box</t>
  </si>
  <si>
    <t>Curtain wall U/s</t>
  </si>
  <si>
    <t>Curtain wall D/s</t>
  </si>
  <si>
    <t>Excavation for Flexible Apron U/s</t>
  </si>
  <si>
    <t>Excavation for Flexible Apron D/s</t>
  </si>
  <si>
    <t>Nos.</t>
  </si>
  <si>
    <t>Painting Culvert Number</t>
  </si>
  <si>
    <t>BS</t>
  </si>
  <si>
    <t>below Pipe</t>
  </si>
  <si>
    <t>Below Pipe</t>
  </si>
  <si>
    <t xml:space="preserve">Dry Stone apron 300mm thick for Apron </t>
  </si>
  <si>
    <t>D/s Apron- Rectangle</t>
  </si>
  <si>
    <t xml:space="preserve"> Earthwork in excavation of foundation in all types of soil</t>
  </si>
  <si>
    <t>PCC M-20 grade for Head wall of Culvert</t>
  </si>
  <si>
    <t xml:space="preserve">Providing and laying PCC M-15 grade in levelling course  below foundation, wing wall, pipe bedding etc. </t>
  </si>
  <si>
    <t>S. No.</t>
  </si>
  <si>
    <t>PCC width below Pipe</t>
  </si>
  <si>
    <t>Pipe invert level below EGL</t>
  </si>
  <si>
    <t>PCC projection below Head wall</t>
  </si>
  <si>
    <t>d</t>
  </si>
  <si>
    <t>R=</t>
  </si>
  <si>
    <t>radian</t>
  </si>
  <si>
    <t>C1=</t>
  </si>
  <si>
    <t>C2=</t>
  </si>
  <si>
    <t>for one quadrent</t>
  </si>
  <si>
    <t>Head wall width at pipe center</t>
  </si>
  <si>
    <t>Working space for masonary</t>
  </si>
  <si>
    <t>h=R(1-Cos thita/2)</t>
  </si>
  <si>
    <t>Fdn. For slope Pitching at toe</t>
  </si>
  <si>
    <t>Deduction for U/S slope pitching</t>
  </si>
  <si>
    <t xml:space="preserve">PCC M15 Pillar for culvert No. and span arrangement size 0.4mx0.4mX1m </t>
  </si>
  <si>
    <t>Deduction for D/S slope pitching</t>
  </si>
  <si>
    <t>PCC M15 Below Pipe</t>
  </si>
  <si>
    <t>Sectional Area of Pipe</t>
  </si>
  <si>
    <t>Sectional Area of Revetment</t>
  </si>
  <si>
    <t>Box cell Designation</t>
  </si>
  <si>
    <t>1/34/0</t>
  </si>
  <si>
    <t>1/43/0</t>
  </si>
  <si>
    <t>1/44/0</t>
  </si>
  <si>
    <t>e</t>
  </si>
  <si>
    <t>f</t>
  </si>
  <si>
    <t>Stone pitching on Slopes (300 mm thick)</t>
  </si>
  <si>
    <t>1/53/0</t>
  </si>
  <si>
    <t>1/54/0</t>
  </si>
  <si>
    <t>H1</t>
  </si>
  <si>
    <t>W</t>
  </si>
  <si>
    <t>A</t>
  </si>
  <si>
    <t>C</t>
  </si>
  <si>
    <t>E</t>
  </si>
  <si>
    <t>F</t>
  </si>
  <si>
    <t>F/G</t>
  </si>
  <si>
    <t>OGL</t>
  </si>
  <si>
    <t>Thickness of PCC M 15</t>
  </si>
  <si>
    <t>Projection of PCC</t>
  </si>
  <si>
    <t>H above GL</t>
  </si>
  <si>
    <t>Length of return wall</t>
  </si>
  <si>
    <t>Box Type</t>
  </si>
  <si>
    <t>H=</t>
  </si>
  <si>
    <t>C=</t>
  </si>
  <si>
    <t>H1=</t>
  </si>
  <si>
    <t>B=</t>
  </si>
  <si>
    <t>E=</t>
  </si>
  <si>
    <t>A=</t>
  </si>
  <si>
    <t>G=</t>
  </si>
  <si>
    <t>L=</t>
  </si>
  <si>
    <t>a=</t>
  </si>
  <si>
    <t>b=</t>
  </si>
  <si>
    <t>c=</t>
  </si>
  <si>
    <t>d=</t>
  </si>
  <si>
    <t>e=</t>
  </si>
  <si>
    <t>f=</t>
  </si>
  <si>
    <t>Df=</t>
  </si>
  <si>
    <t>Max(1.2,e+.9)</t>
  </si>
  <si>
    <t>Slop 1:1</t>
  </si>
  <si>
    <t>Haunch is  0.15mx0.15m</t>
  </si>
  <si>
    <t>Return wall footing</t>
  </si>
  <si>
    <t>Crash Barrier</t>
  </si>
  <si>
    <t>Aapproach Slab</t>
  </si>
  <si>
    <t>Return Wall Length</t>
  </si>
  <si>
    <t>Footpath</t>
  </si>
  <si>
    <t>E/W Excavation for fdn. in all Soil</t>
  </si>
  <si>
    <t>Data Input</t>
  </si>
  <si>
    <t xml:space="preserve">Type of Box </t>
  </si>
  <si>
    <t xml:space="preserve">Length of box </t>
  </si>
  <si>
    <t>W=</t>
  </si>
  <si>
    <t>For end key</t>
  </si>
  <si>
    <t>w=</t>
  </si>
  <si>
    <t>No. of Return wall</t>
  </si>
  <si>
    <t>Height of revetment</t>
  </si>
  <si>
    <t>R1 radius  of revetment</t>
  </si>
  <si>
    <t>Bed below 0.3m NGL</t>
  </si>
  <si>
    <t>R2 radius  of revetment</t>
  </si>
  <si>
    <t xml:space="preserve">Space for shuttering. </t>
  </si>
  <si>
    <t>No. of Approach Slab</t>
  </si>
  <si>
    <t>Curtain wall u/s</t>
  </si>
  <si>
    <t>Curtain wall d/s</t>
  </si>
  <si>
    <t>Return Wall footing toe</t>
  </si>
  <si>
    <t>Return Wall footing heel</t>
  </si>
  <si>
    <t>Return Wall footing.</t>
  </si>
  <si>
    <t>Return Wall  up GL</t>
  </si>
  <si>
    <t>Return Wall  up GL gap fill between box and return wall</t>
  </si>
  <si>
    <t>Return Wall</t>
  </si>
  <si>
    <t>Return Wall  above GL gap fill between box and return wall</t>
  </si>
  <si>
    <t>Box Wall Concrete</t>
  </si>
  <si>
    <t>Box Bottom Slab Concrete</t>
  </si>
  <si>
    <t>Box Shear Key</t>
  </si>
  <si>
    <t>Box Bottom Haunch</t>
  </si>
  <si>
    <t>Box Wall Concrete up to GL</t>
  </si>
  <si>
    <t>Box Top Haunch</t>
  </si>
  <si>
    <t>Box Approach Slab Bracket concrete</t>
  </si>
  <si>
    <t>Deduct Box Approach Slab Bracket concrete</t>
  </si>
  <si>
    <t>Footpath cum CB</t>
  </si>
  <si>
    <t>M30 RCC  Base Slab for Crash Barrier cum footpath</t>
  </si>
  <si>
    <t>M30 RCC   footpath</t>
  </si>
  <si>
    <t>sqm.</t>
  </si>
  <si>
    <r>
      <rPr>
        <b/>
        <sz val="10"/>
        <rFont val="Arial"/>
        <family val="2"/>
      </rPr>
      <t>M20 PCC</t>
    </r>
    <r>
      <rPr>
        <sz val="10"/>
        <rFont val="Arial"/>
        <family val="2"/>
      </rPr>
      <t xml:space="preserve"> in Curtain wall</t>
    </r>
  </si>
  <si>
    <t>100 mm dia Weep Holes</t>
  </si>
  <si>
    <t>no</t>
  </si>
  <si>
    <t>Conical volume at top of Stone Pitching</t>
  </si>
  <si>
    <t>Bituminous  wearing coat type-2  65mm th.</t>
  </si>
  <si>
    <t>M 30 RCC Approach Slab including  reinforcement</t>
  </si>
  <si>
    <t>Providing and laying Filter medium(150 mm thick) underneath Stone Pitching on Slope</t>
  </si>
  <si>
    <t>Conical volume at top of Filter medium</t>
  </si>
  <si>
    <t>Conical volume at top of compected Earth</t>
  </si>
  <si>
    <t>MT</t>
  </si>
  <si>
    <t>Behind Abutments</t>
  </si>
  <si>
    <t>Filter medium  600 mm th. behind abutments and  Return</t>
  </si>
  <si>
    <t>Box sides</t>
  </si>
  <si>
    <t xml:space="preserve">Back fill Area of U/S curtain wall </t>
  </si>
  <si>
    <t xml:space="preserve">back fill Area of U/S curtain wall </t>
  </si>
  <si>
    <t xml:space="preserve">M20 PCC Area of U/S curtain wall </t>
  </si>
  <si>
    <t>Tar paper bearing</t>
  </si>
  <si>
    <t>For Abutment</t>
  </si>
  <si>
    <t>Chainage</t>
  </si>
  <si>
    <t>S No. Slab Culvert</t>
  </si>
  <si>
    <t>Length of Abutment wall</t>
  </si>
  <si>
    <t>Clear span  (m)</t>
  </si>
  <si>
    <t>Clear height (m)</t>
  </si>
  <si>
    <t>Slab Th. (m)</t>
  </si>
  <si>
    <t>Skew angle (m)</t>
  </si>
  <si>
    <t>Roadway Width (m)</t>
  </si>
  <si>
    <t>Width of Existing Culvert (m)</t>
  </si>
  <si>
    <t>Top width of Cantilever wall</t>
  </si>
  <si>
    <t>SD=</t>
  </si>
  <si>
    <t>sbc=</t>
  </si>
  <si>
    <t>phi=</t>
  </si>
  <si>
    <t>Height of return wall above GL</t>
  </si>
  <si>
    <t>Height of Abut above GL</t>
  </si>
  <si>
    <t>Type of abutment foting</t>
  </si>
  <si>
    <t>Culvert no.</t>
  </si>
  <si>
    <t>Type of widening</t>
  </si>
  <si>
    <t>US</t>
  </si>
  <si>
    <t>DS</t>
  </si>
  <si>
    <t>Type of Culvert</t>
  </si>
  <si>
    <t>Slab Culvert</t>
  </si>
  <si>
    <t>No. of  abutment footing</t>
  </si>
  <si>
    <t>Width of footing</t>
  </si>
  <si>
    <t>Avg. depth of footing</t>
  </si>
  <si>
    <t>LA=</t>
  </si>
  <si>
    <t>LR=</t>
  </si>
  <si>
    <t>HA=</t>
  </si>
  <si>
    <t>HR=</t>
  </si>
  <si>
    <t>Width of footing of Abutment</t>
  </si>
  <si>
    <t>Width of Abutment stem at GL</t>
  </si>
  <si>
    <t>Width of Return wall stem at GL</t>
  </si>
  <si>
    <r>
      <t xml:space="preserve">Length of Abutment wall </t>
    </r>
    <r>
      <rPr>
        <b/>
        <sz val="10"/>
        <color rgb="FFFF0000"/>
        <rFont val="Arial"/>
        <family val="2"/>
      </rPr>
      <t>(LA)</t>
    </r>
  </si>
  <si>
    <t>Depth of foundation</t>
  </si>
  <si>
    <r>
      <t xml:space="preserve">Length of return wall  </t>
    </r>
    <r>
      <rPr>
        <sz val="10"/>
        <color rgb="FFFF0000"/>
        <rFont val="Arial"/>
        <family val="2"/>
      </rPr>
      <t>(LR)</t>
    </r>
  </si>
  <si>
    <t>Height of stem below GL (H1)</t>
  </si>
  <si>
    <t>Thickness of PCC</t>
  </si>
  <si>
    <t>No. of Reruen wall</t>
  </si>
  <si>
    <t>Length of Curtain wall u/s</t>
  </si>
  <si>
    <t>Length of Curtain wall d/s</t>
  </si>
  <si>
    <t>Sectional Area of Revetment for u/s</t>
  </si>
  <si>
    <r>
      <t>Height of Abut above GL</t>
    </r>
    <r>
      <rPr>
        <sz val="10"/>
        <color rgb="FFFF0000"/>
        <rFont val="Arial"/>
        <family val="2"/>
      </rPr>
      <t xml:space="preserve"> (HA)</t>
    </r>
  </si>
  <si>
    <r>
      <t>Height of return wall above GL</t>
    </r>
    <r>
      <rPr>
        <sz val="10"/>
        <color rgb="FFFF0000"/>
        <rFont val="Arial"/>
        <family val="2"/>
      </rPr>
      <t xml:space="preserve"> (HR)</t>
    </r>
  </si>
  <si>
    <t>Width of Rigid flooring u/s</t>
  </si>
  <si>
    <t>Width of Rigid flooring d/s</t>
  </si>
  <si>
    <t>no.</t>
  </si>
  <si>
    <t>Maximum length of flexible apron d/s</t>
  </si>
  <si>
    <t xml:space="preserve">Sectional Area of U/S curtain wall </t>
  </si>
  <si>
    <t>Top Area of Rigid flooring u/s</t>
  </si>
  <si>
    <t>Top Area of Rigid flooring d/s</t>
  </si>
  <si>
    <t>Maximum Lenght of flexible apron u/s</t>
  </si>
  <si>
    <t>Top Area of flexible apron u/s</t>
  </si>
  <si>
    <t>Top Area of flexible apron d/s</t>
  </si>
  <si>
    <t>Excavation for Rigid flooring u/s</t>
  </si>
  <si>
    <t>Excavation for Rigid flooring d/s</t>
  </si>
  <si>
    <t>for Curtain wall u/s</t>
  </si>
  <si>
    <t>for Curtain wall d/s</t>
  </si>
  <si>
    <t>for Rigid flooring u/s</t>
  </si>
  <si>
    <t>for Rigid flooring d/s</t>
  </si>
  <si>
    <t>Qty taken in exc. of apron and flooring u/s</t>
  </si>
  <si>
    <t>Qty taken in exc. of apron and flooring d/s</t>
  </si>
  <si>
    <t>for Rigid flooring  in culvert bed.</t>
  </si>
  <si>
    <t>Rigid flooring u/s</t>
  </si>
  <si>
    <t>Rigid flooring d/s</t>
  </si>
  <si>
    <t>Rigid flooring  in culvert bed.</t>
  </si>
  <si>
    <t>Rigid flooring thickness</t>
  </si>
  <si>
    <t>Abument footing</t>
  </si>
  <si>
    <t>Retuern wall footing</t>
  </si>
  <si>
    <t>Retuern wall stem up to GL</t>
  </si>
  <si>
    <t>Width of stem at GL</t>
  </si>
  <si>
    <t>Length at Top of Cantilever wall</t>
  </si>
  <si>
    <t>Cantilever wall up to GL</t>
  </si>
  <si>
    <t>Section Area A=</t>
  </si>
  <si>
    <t>(PI-Thita)/2</t>
  </si>
  <si>
    <t>R</t>
  </si>
  <si>
    <t>u/s</t>
  </si>
  <si>
    <t>d/s</t>
  </si>
  <si>
    <t>Rigid flooring</t>
  </si>
  <si>
    <t>Flexible apron</t>
  </si>
  <si>
    <t>w</t>
  </si>
  <si>
    <t>thita/2</t>
  </si>
  <si>
    <t>Abument wall up to GL</t>
  </si>
  <si>
    <t>Return Wall up to height of abutment</t>
  </si>
  <si>
    <t>Return Wall above abutment's height</t>
  </si>
  <si>
    <t>Cantilever wall  above GL and up abutment height</t>
  </si>
  <si>
    <t>Catilever Wall above abutment's height</t>
  </si>
  <si>
    <t>Deduct  Approach Slab Bracket concrete</t>
  </si>
  <si>
    <t>Width of Pier cap</t>
  </si>
  <si>
    <t>Width of Approach slab over Abutment Cap</t>
  </si>
  <si>
    <t>Width of deck slab`over Abutment Cap</t>
  </si>
  <si>
    <t>Width of Dirt Wall</t>
  </si>
  <si>
    <t>Thickness of Deck Slab</t>
  </si>
  <si>
    <t>Abutment cap</t>
  </si>
  <si>
    <t>increased Thickness of slabs  at median</t>
  </si>
  <si>
    <t>Clear median space betweenmedian</t>
  </si>
  <si>
    <t>Dirt wall exclude median</t>
  </si>
  <si>
    <t>Dirt wall in median</t>
  </si>
  <si>
    <t>Flexible Stone boulder apron 750 mm thick u/s and D/s</t>
  </si>
  <si>
    <t>Abutment and Return wall  foundation</t>
  </si>
  <si>
    <t>thita=</t>
  </si>
  <si>
    <t>Pi/2-thita=</t>
  </si>
  <si>
    <t>Thita</t>
  </si>
  <si>
    <t>Width of Flexible Apron u/s</t>
  </si>
  <si>
    <t>Width of Flexible Apron d/s</t>
  </si>
  <si>
    <t>RCC M30 in Foundation</t>
  </si>
  <si>
    <t>RCC M30 in Sub Structure</t>
  </si>
  <si>
    <t xml:space="preserve"> Asphaltic Plug type joints</t>
  </si>
  <si>
    <t xml:space="preserve">COST ESTIMATE
</t>
  </si>
  <si>
    <t>Item No.</t>
  </si>
  <si>
    <t>Estimated Qty.</t>
  </si>
  <si>
    <t>Unit Rate (Rs.)</t>
  </si>
  <si>
    <t>Amount (Rs)</t>
  </si>
  <si>
    <t>BILL NO: 5 -  CULVERTS (Widening)</t>
  </si>
  <si>
    <t>Earthwork in excavation of foundation for structures  in all types of soil including rock complete as per Technical Specification Clauses 304.</t>
  </si>
  <si>
    <t>(I) Upto 3m (Vide P-193, Item-1(I) A(i) of N.H. Sch. of 2015-16)</t>
  </si>
  <si>
    <t>a) In all type of soils</t>
  </si>
  <si>
    <t>cu.m</t>
  </si>
  <si>
    <t>b) In Soft Rock</t>
  </si>
  <si>
    <t>c) In Hard Rock</t>
  </si>
  <si>
    <t>(II) From 3m to 6m (Vide P-193, Item-1(I) A(ii) of N.H. Sch. of  2015-16)</t>
  </si>
  <si>
    <t>Dismantling damaged existing filler type expansion joints complete as per technical specification.</t>
  </si>
  <si>
    <t>Lin.m</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</si>
  <si>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</si>
  <si>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</si>
  <si>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</si>
  <si>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</si>
  <si>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</si>
  <si>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</si>
  <si>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</si>
  <si>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</si>
  <si>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</si>
  <si>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laying Plain Cement concrete M-15 grade in leveling course  below foundation,wing wall, return wall etc.,in Major bridge, minor bridge, ROBs etc. and including centering and shuttering, all complete as per drawing and Technical Specifications.</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</si>
  <si>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</si>
  <si>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(a) For 1200 mm dia pile in soils</t>
  </si>
  <si>
    <t>Lin mt.</t>
  </si>
  <si>
    <t>(b) For 1200 mm dia pile, Rock socketting for RCC piles as per specification</t>
  </si>
  <si>
    <t>(c) Initial Pile load test as per technical specification section 1113 and load mentioned in the drawing/ contract.</t>
  </si>
  <si>
    <t>i) Vertical test ( 750 MT)</t>
  </si>
  <si>
    <t>No</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</si>
  <si>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</si>
  <si>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</si>
  <si>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</si>
  <si>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</si>
  <si>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</si>
  <si>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</si>
  <si>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</si>
  <si>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</si>
  <si>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</si>
  <si>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</si>
  <si>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</si>
  <si>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Plain/Reinforced Cement Concrete in open foundation, including centering and shuttering but excluding reinforcement,complete as per drawing and technical specification sections 1500, 1700 &amp; 2100</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</si>
  <si>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</si>
  <si>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a) Up to 5.0m height.</t>
  </si>
  <si>
    <t>(i) Grade M-20</t>
  </si>
  <si>
    <t>(ii) Grade M-25</t>
  </si>
  <si>
    <t>(iii) Grade M-30</t>
  </si>
  <si>
    <t>(iv) Grade M-35</t>
  </si>
  <si>
    <t>(v) Grade M-40</t>
  </si>
  <si>
    <t xml:space="preserve"> b) Above 5.0m and upto 10m height.</t>
  </si>
  <si>
    <t>Providing and laying in position concrete in 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</si>
  <si>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</si>
  <si>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</si>
  <si>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</si>
  <si>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</si>
  <si>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</si>
  <si>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</si>
  <si>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</si>
  <si>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</si>
  <si>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</si>
  <si>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</si>
  <si>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</si>
  <si>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PCC M 15 Base for Approach slab.</t>
  </si>
  <si>
    <r>
      <t xml:space="preserve">PCC (M 15) </t>
    </r>
    <r>
      <rPr>
        <b/>
        <sz val="11"/>
        <color theme="1"/>
        <rFont val="Calibri"/>
        <family val="2"/>
        <scheme val="minor"/>
      </rPr>
      <t>in Levelling coarse</t>
    </r>
  </si>
  <si>
    <t>RCC M 40 in Crash Barrier</t>
  </si>
  <si>
    <t xml:space="preserve">RCC M30 in Super Structure Deck Slab </t>
  </si>
  <si>
    <t xml:space="preserve">Granular Back Filling Behind Abutment/ Return wall  and in foundation trenches. </t>
  </si>
  <si>
    <t>PCC M15  in Apron including 150 mm th. Flat stone</t>
  </si>
  <si>
    <t>M20 PCC in Curtain wall in foudation</t>
  </si>
  <si>
    <t>TMT Steel Reinforcement in foundation @ 55 kg per cum. of conc.</t>
  </si>
  <si>
    <t>TMT Steel Reinforcement in Sub Structure @ 65 kg per cum. of conc.</t>
  </si>
  <si>
    <t>TMT Steel Reinforcement in Super Stucture @ 70 kg per cum. of conc.</t>
  </si>
  <si>
    <t>Providing and laying Filter medium underneath Stone Pitching on Slope</t>
  </si>
  <si>
    <t>Cross Sectional area of abutment</t>
  </si>
  <si>
    <t>5.15</t>
  </si>
  <si>
    <t>5.10</t>
  </si>
  <si>
    <t>5.01</t>
  </si>
  <si>
    <t>5.08</t>
  </si>
  <si>
    <t>5.09</t>
  </si>
  <si>
    <t>5.20</t>
  </si>
  <si>
    <t>5.17</t>
  </si>
  <si>
    <t>5.24</t>
  </si>
  <si>
    <t>5.31</t>
  </si>
  <si>
    <t>5.33</t>
  </si>
  <si>
    <t>5.32</t>
  </si>
  <si>
    <t>5.46</t>
  </si>
  <si>
    <t>5.60</t>
  </si>
  <si>
    <t>5.34</t>
  </si>
  <si>
    <t>5.35</t>
  </si>
  <si>
    <t>Flexible Stone boulder apron 750 mm thick</t>
  </si>
  <si>
    <t>Weep Holes 100 mm dia</t>
  </si>
  <si>
    <t>Providing and laying Filter medium 150mm underneath Stone Pitching on Slope</t>
  </si>
  <si>
    <t>5.39</t>
  </si>
  <si>
    <t>Pipe Culvert</t>
  </si>
  <si>
    <t>S No. Pipe Culvert</t>
  </si>
  <si>
    <t>No. of Pipe</t>
  </si>
  <si>
    <t>Dia of Pipe  (m)</t>
  </si>
  <si>
    <t>Height of Fill ovr pipe (m)</t>
  </si>
  <si>
    <t>US height (m)</t>
  </si>
  <si>
    <t>DS height (m)</t>
  </si>
  <si>
    <t>a   on U/S Rectangle</t>
  </si>
  <si>
    <t>b   on D/S Rectangle</t>
  </si>
  <si>
    <t>Road width to be widened</t>
  </si>
  <si>
    <t>Volume of Earth+Filter medium</t>
  </si>
  <si>
    <t>Volume of Earth+Filter medium+Stone pitching</t>
  </si>
  <si>
    <t>Deduct Volume of Earth</t>
  </si>
  <si>
    <t>Deduct Volume of Earth+Filter medium</t>
  </si>
  <si>
    <t>Deduct Circular revetment area</t>
  </si>
  <si>
    <t>1</t>
  </si>
  <si>
    <t>2</t>
  </si>
  <si>
    <t>3</t>
  </si>
  <si>
    <t>Flexible Stone boulder apron</t>
  </si>
  <si>
    <t>4</t>
  </si>
  <si>
    <t>5</t>
  </si>
  <si>
    <t>6</t>
  </si>
  <si>
    <t>7</t>
  </si>
  <si>
    <t>9</t>
  </si>
  <si>
    <t xml:space="preserve"> Providing,laying and jointing NP 4 RCC Pipes for culverts Dia 1000 mm (internal)</t>
  </si>
  <si>
    <t xml:space="preserve">mediun </t>
  </si>
  <si>
    <t>Box Culvert Details</t>
  </si>
  <si>
    <t>g</t>
  </si>
  <si>
    <t>Df</t>
  </si>
  <si>
    <t>No. of cells</t>
  </si>
  <si>
    <t>n</t>
  </si>
  <si>
    <t>No. of Structures</t>
  </si>
  <si>
    <t>New Construction</t>
  </si>
  <si>
    <t>Box Culvert</t>
  </si>
  <si>
    <t>Reconstruction</t>
  </si>
  <si>
    <t xml:space="preserve">Qty </t>
  </si>
  <si>
    <t xml:space="preserve">Total Qty </t>
  </si>
  <si>
    <t>No of Structures</t>
  </si>
  <si>
    <t>Length  of Box</t>
  </si>
  <si>
    <t>Length of Return wall</t>
  </si>
  <si>
    <t>No. of Length of Curtain wall u/s</t>
  </si>
  <si>
    <t>No. of Length of Curtain wall d/s</t>
  </si>
  <si>
    <t xml:space="preserve">M20 PCC Area of D/S curtain wall </t>
  </si>
  <si>
    <t>PCC M15 Rigid flooring in Apron.</t>
  </si>
  <si>
    <t>Base for Approach slab.</t>
  </si>
  <si>
    <t>For footpath</t>
  </si>
  <si>
    <t>footpath</t>
  </si>
  <si>
    <t>Pillar for inscribing structure No.</t>
  </si>
  <si>
    <t>Slab</t>
  </si>
  <si>
    <t>Slab edge wall at box end</t>
  </si>
  <si>
    <t>Top Area</t>
  </si>
  <si>
    <t>Cx Area</t>
  </si>
  <si>
    <t>for footpath</t>
  </si>
  <si>
    <t>5.14</t>
  </si>
  <si>
    <t>5.36</t>
  </si>
  <si>
    <t xml:space="preserve">List of New/Reconstruction  Box Culverts </t>
  </si>
  <si>
    <t>1/22/0</t>
  </si>
  <si>
    <t>1/32/0</t>
  </si>
  <si>
    <t>1/33/0</t>
  </si>
  <si>
    <t>1/22/3</t>
  </si>
  <si>
    <t>1/33/3</t>
  </si>
  <si>
    <t>1/44/4</t>
  </si>
  <si>
    <t>New</t>
  </si>
  <si>
    <t xml:space="preserve">Sum of Quanties for New/Reconstruction of Box Culverts </t>
  </si>
  <si>
    <t>Total</t>
  </si>
  <si>
    <t xml:space="preserve">Sum of Quantities for Widening Slab Culverts </t>
  </si>
  <si>
    <t xml:space="preserve">List of Widening Pipe Culverts </t>
  </si>
  <si>
    <t xml:space="preserve">Sum of  Quantities for Widening Slab Culverts </t>
  </si>
  <si>
    <t>Total Quantities</t>
  </si>
  <si>
    <t>Quantity</t>
  </si>
  <si>
    <t xml:space="preserve">List of Widening of Slab Culverts </t>
  </si>
  <si>
    <t>Width to be widened (m)</t>
  </si>
  <si>
    <t>Width to be widened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</si>
</sst>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
  </numFmts>
  <fonts count="19" x14ac:knownFonts="1">
    <font>
      <sz val="10"/>
      <name val="Arial"/>
    </font>
    <font>
      <sz val="10"/>
      <name val="Arial"/>
      <family val="2"/>
    </font>
    <font>
      <b/>
      <sz val="10"/>
      <name val="Arial"/>
      <family val="2"/>
    </font>
    <font>
      <b/>
      <sz val="12"/>
      <name val="Arial"/>
      <family val="2"/>
    </font>
    <font>
      <b/>
      <sz val="8"/>
      <name val="Arial"/>
      <family val="2"/>
    </font>
    <font>
      <b/>
      <sz val="9"/>
      <name val="Arial"/>
      <family val="2"/>
    </font>
    <font>
      <b/>
      <sz val="11"/>
      <color theme="1"/>
      <name val="Calibri"/>
      <family val="2"/>
      <scheme val="minor"/>
    </font>
    <font>
      <b/>
      <u/>
      <sz val="10"/>
      <name val="Arial"/>
      <family val="2"/>
    </font>
    <font>
      <b/>
      <sz val="10"/>
      <color rgb="FFFF0000"/>
      <name val="Arial"/>
      <family val="2"/>
    </font>
    <font>
      <sz val="8"/>
      <name val="Arial"/>
      <family val="2"/>
    </font>
    <font>
      <sz val="8"/>
      <color rgb="FFFF0000"/>
      <name val="Arial"/>
      <family val="2"/>
    </font>
    <font>
      <sz val="11"/>
      <color rgb="FFFF0000"/>
      <name val="Calibri"/>
      <family val="2"/>
      <scheme val="minor"/>
    </font>
    <font>
      <sz val="11"/>
      <color rgb="FF00B0F0"/>
      <name val="Calibri"/>
      <family val="2"/>
      <scheme val="minor"/>
    </font>
    <font>
      <sz val="11"/>
      <name val="Calibri"/>
      <family val="2"/>
      <scheme val="minor"/>
    </font>
    <font>
      <sz val="10"/>
      <color rgb="FFFF0000"/>
      <name val="Arial"/>
      <family val="2"/>
    </font>
    <font>
      <b/>
      <sz val="11"/>
      <color rgb="FFFF0000"/>
      <name val="Calibri"/>
      <family val="2"/>
      <scheme val="minor"/>
    </font>
    <font>
      <sz val="9"/>
      <name val="Arial"/>
      <family val="2"/>
    </font>
    <font>
      <sz val="10"/>
      <color rgb="FF0070C0"/>
      <name val="Arial"/>
      <family val="2"/>
    </font>
    <font>
      <sz val="10"/>
      <name val="Arial"/>
      <family val="2"/>
    </font>
  </fonts>
  <fills count="8">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6" tint="0.39997558519241921"/>
        <bgColor indexed="64"/>
      </patternFill>
    </fill>
  </fills>
  <borders count="86">
    <border>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diagonalUp="1">
      <left/>
      <right/>
      <top/>
      <bottom/>
      <diagonal style="thin">
        <color auto="1"/>
      </diagonal>
    </border>
    <border>
      <left/>
      <right style="thin">
        <color indexed="64"/>
      </right>
      <top/>
      <bottom/>
      <diagonal/>
    </border>
    <border diagonalDown="1">
      <left/>
      <right/>
      <top/>
      <bottom/>
      <diagonal style="thin">
        <color auto="1"/>
      </diagonal>
    </border>
    <border>
      <left style="thin">
        <color indexed="64"/>
      </left>
      <right/>
      <top/>
      <bottom style="thin">
        <color indexed="64"/>
      </bottom>
      <diagonal/>
    </border>
    <border>
      <left/>
      <right style="thin">
        <color auto="1"/>
      </right>
      <top/>
      <bottom style="thin">
        <color auto="1"/>
      </bottom>
      <diagonal/>
    </border>
    <border diagonalUp="1">
      <left/>
      <right/>
      <top/>
      <bottom style="thin">
        <color indexed="64"/>
      </bottom>
      <diagonal style="thin">
        <color indexed="64"/>
      </diagonal>
    </border>
    <border diagonalUp="1">
      <left/>
      <right style="thin">
        <color indexed="64"/>
      </right>
      <top/>
      <bottom/>
      <diagonal style="thin">
        <color auto="1"/>
      </diagonal>
    </border>
    <border diagonalUp="1">
      <left/>
      <right/>
      <top style="thin">
        <color indexed="64"/>
      </top>
      <bottom/>
      <diagonal style="thin">
        <color auto="1"/>
      </diagonal>
    </border>
    <border diagonalUp="1">
      <left/>
      <right style="thin">
        <color indexed="64"/>
      </right>
      <top style="thin">
        <color indexed="64"/>
      </top>
      <bottom/>
      <diagonal style="thin">
        <color auto="1"/>
      </diagonal>
    </border>
    <border diagonalUp="1">
      <left style="thin">
        <color indexed="64"/>
      </left>
      <right/>
      <top/>
      <bottom/>
      <diagonal style="thin">
        <color auto="1"/>
      </diagonal>
    </border>
    <border diagonalUp="1">
      <left style="thin">
        <color indexed="64"/>
      </left>
      <right/>
      <top/>
      <bottom/>
      <diagonal style="thin">
        <color rgb="FF00B0F0"/>
      </diagonal>
    </border>
    <border diagonalUp="1">
      <left/>
      <right/>
      <top/>
      <bottom/>
      <diagonal style="thin">
        <color rgb="FF00B0F0"/>
      </diagonal>
    </border>
    <border diagonalUp="1">
      <left/>
      <right style="thin">
        <color indexed="64"/>
      </right>
      <top/>
      <bottom/>
      <diagonal style="thin">
        <color rgb="FF00B0F0"/>
      </diagonal>
    </border>
    <border diagonalUp="1">
      <left style="thin">
        <color indexed="64"/>
      </left>
      <right/>
      <top/>
      <bottom style="thin">
        <color indexed="64"/>
      </bottom>
      <diagonal style="thin">
        <color indexed="64"/>
      </diagonal>
    </border>
    <border>
      <left/>
      <right style="dotted">
        <color rgb="FFFF0000"/>
      </right>
      <top style="thin">
        <color indexed="64"/>
      </top>
      <bottom/>
      <diagonal/>
    </border>
    <border>
      <left style="dotted">
        <color rgb="FFFF0000"/>
      </left>
      <right/>
      <top style="thin">
        <color indexed="64"/>
      </top>
      <bottom/>
      <diagonal/>
    </border>
    <border>
      <left/>
      <right style="dotted">
        <color rgb="FFFF0000"/>
      </right>
      <top/>
      <bottom style="thin">
        <color indexed="64"/>
      </bottom>
      <diagonal/>
    </border>
    <border>
      <left style="dotted">
        <color rgb="FFFF0000"/>
      </left>
      <right/>
      <top/>
      <bottom style="thin">
        <color indexed="64"/>
      </bottom>
      <diagonal/>
    </border>
    <border>
      <left style="thin">
        <color indexed="64"/>
      </left>
      <right/>
      <top/>
      <bottom style="dotted">
        <color rgb="FFFF0000"/>
      </bottom>
      <diagonal/>
    </border>
    <border>
      <left/>
      <right/>
      <top/>
      <bottom style="dotted">
        <color rgb="FFFF0000"/>
      </bottom>
      <diagonal/>
    </border>
    <border>
      <left style="thin">
        <color indexed="64"/>
      </left>
      <right/>
      <top style="dotted">
        <color rgb="FFFF0000"/>
      </top>
      <bottom/>
      <diagonal/>
    </border>
    <border>
      <left/>
      <right style="thin">
        <color indexed="64"/>
      </right>
      <top style="dotted">
        <color rgb="FFFF0000"/>
      </top>
      <bottom/>
      <diagonal/>
    </border>
    <border>
      <left/>
      <right style="dotted">
        <color rgb="FFFF0000"/>
      </right>
      <top/>
      <bottom/>
      <diagonal/>
    </border>
    <border>
      <left style="dotted">
        <color rgb="FFFF0000"/>
      </left>
      <right/>
      <top/>
      <bottom/>
      <diagonal/>
    </border>
    <border>
      <left/>
      <right style="dotted">
        <color rgb="FFFF0000"/>
      </right>
      <top/>
      <bottom style="dotted">
        <color rgb="FFFF0000"/>
      </bottom>
      <diagonal/>
    </border>
    <border>
      <left style="dotted">
        <color rgb="FFFF0000"/>
      </left>
      <right/>
      <top/>
      <bottom style="dotted">
        <color rgb="FFFF0000"/>
      </bottom>
      <diagonal/>
    </border>
    <border>
      <left/>
      <right style="dotted">
        <color rgb="FFFF0000"/>
      </right>
      <top style="dotted">
        <color rgb="FFFF0000"/>
      </top>
      <bottom/>
      <diagonal/>
    </border>
    <border>
      <left style="thin">
        <color indexed="64"/>
      </left>
      <right style="thin">
        <color indexed="64"/>
      </right>
      <top/>
      <bottom style="dotted">
        <color rgb="FFFF0000"/>
      </bottom>
      <diagonal/>
    </border>
    <border>
      <left/>
      <right/>
      <top style="thin">
        <color indexed="64"/>
      </top>
      <bottom style="dotted">
        <color rgb="FFFF0000"/>
      </bottom>
      <diagonal/>
    </border>
    <border diagonalUp="1">
      <left/>
      <right/>
      <top/>
      <bottom style="thin">
        <color indexed="64"/>
      </bottom>
      <diagonal style="dotted">
        <color rgb="FFFF0000"/>
      </diagonal>
    </border>
    <border diagonalUp="1">
      <left/>
      <right/>
      <top/>
      <bottom/>
      <diagonal style="dotted">
        <color rgb="FFFF0000"/>
      </diagonal>
    </border>
    <border>
      <left/>
      <right/>
      <top/>
      <bottom style="hair">
        <color indexed="64"/>
      </bottom>
      <diagonal/>
    </border>
    <border>
      <left/>
      <right style="dotted">
        <color rgb="FFFF0000"/>
      </right>
      <top/>
      <bottom style="hair">
        <color indexed="64"/>
      </bottom>
      <diagonal/>
    </border>
    <border>
      <left style="dotted">
        <color rgb="FFFF0000"/>
      </left>
      <right/>
      <top/>
      <bottom style="hair">
        <color indexed="64"/>
      </bottom>
      <diagonal/>
    </border>
    <border>
      <left/>
      <right style="thin">
        <color auto="1"/>
      </right>
      <top/>
      <bottom style="hair">
        <color indexed="64"/>
      </bottom>
      <diagonal/>
    </border>
    <border>
      <left/>
      <right/>
      <top style="hair">
        <color indexed="64"/>
      </top>
      <bottom/>
      <diagonal/>
    </border>
    <border>
      <left/>
      <right style="thin">
        <color indexed="64"/>
      </right>
      <top style="hair">
        <color indexed="64"/>
      </top>
      <bottom/>
      <diagonal/>
    </border>
    <border>
      <left style="dotted">
        <color rgb="FFFF0000"/>
      </left>
      <right/>
      <top style="hair">
        <color indexed="64"/>
      </top>
      <bottom/>
      <diagonal/>
    </border>
    <border diagonalUp="1">
      <left style="thin">
        <color indexed="64"/>
      </left>
      <right/>
      <top/>
      <bottom/>
      <diagonal style="dotted">
        <color indexed="64"/>
      </diagonal>
    </border>
    <border>
      <left/>
      <right/>
      <top style="dashDot">
        <color rgb="FF00B050"/>
      </top>
      <bottom/>
      <diagonal/>
    </border>
    <border diagonalUp="1">
      <left/>
      <right/>
      <top style="thin">
        <color indexed="64"/>
      </top>
      <bottom/>
      <diagonal style="dotted">
        <color indexed="64"/>
      </diagonal>
    </border>
    <border>
      <left style="dotted">
        <color auto="1"/>
      </left>
      <right/>
      <top style="dotted">
        <color auto="1"/>
      </top>
      <bottom style="dotted">
        <color auto="1"/>
      </bottom>
      <diagonal/>
    </border>
    <border>
      <left/>
      <right/>
      <top style="dotted">
        <color auto="1"/>
      </top>
      <bottom style="dotted">
        <color auto="1"/>
      </bottom>
      <diagonal/>
    </border>
    <border>
      <left/>
      <right style="thin">
        <color indexed="64"/>
      </right>
      <top style="dotted">
        <color auto="1"/>
      </top>
      <bottom style="dotted">
        <color auto="1"/>
      </bottom>
      <diagonal/>
    </border>
    <border diagonalUp="1">
      <left/>
      <right style="thin">
        <color indexed="64"/>
      </right>
      <top style="thin">
        <color indexed="64"/>
      </top>
      <bottom/>
      <diagonal style="dotted">
        <color rgb="FFFF0000"/>
      </diagonal>
    </border>
    <border>
      <left style="thin">
        <color indexed="64"/>
      </left>
      <right/>
      <top style="dotted">
        <color auto="1"/>
      </top>
      <bottom style="dotted">
        <color auto="1"/>
      </bottom>
      <diagonal/>
    </border>
    <border>
      <left/>
      <right style="dotted">
        <color auto="1"/>
      </right>
      <top style="dotted">
        <color auto="1"/>
      </top>
      <bottom style="dotted">
        <color auto="1"/>
      </bottom>
      <diagonal/>
    </border>
    <border>
      <left style="thin">
        <color auto="1"/>
      </left>
      <right/>
      <top style="dotted">
        <color auto="1"/>
      </top>
      <bottom/>
      <diagonal/>
    </border>
    <border>
      <left/>
      <right/>
      <top style="thin">
        <color indexed="64"/>
      </top>
      <bottom style="dotted">
        <color auto="1"/>
      </bottom>
      <diagonal/>
    </border>
    <border>
      <left style="thin">
        <color indexed="64"/>
      </left>
      <right/>
      <top style="dotted">
        <color auto="1"/>
      </top>
      <bottom style="thin">
        <color indexed="64"/>
      </bottom>
      <diagonal/>
    </border>
    <border diagonalUp="1">
      <left/>
      <right/>
      <top style="thin">
        <color indexed="64"/>
      </top>
      <bottom/>
      <diagonal style="dotted">
        <color rgb="FFFF0000"/>
      </diagonal>
    </border>
    <border>
      <left style="dotted">
        <color indexed="64"/>
      </left>
      <right/>
      <top style="thin">
        <color indexed="64"/>
      </top>
      <bottom style="dotted">
        <color indexed="64"/>
      </bottom>
      <diagonal/>
    </border>
    <border diagonalUp="1">
      <left/>
      <right style="dotted">
        <color indexed="64"/>
      </right>
      <top style="thin">
        <color indexed="64"/>
      </top>
      <bottom style="dotted">
        <color indexed="64"/>
      </bottom>
      <diagonal style="thin">
        <color auto="1"/>
      </diagonal>
    </border>
    <border>
      <left/>
      <right style="dotted">
        <color rgb="FFFF0000"/>
      </right>
      <top style="dashDot">
        <color rgb="FF00B050"/>
      </top>
      <bottom style="thin">
        <color indexed="64"/>
      </bottom>
      <diagonal/>
    </border>
    <border diagonalDown="1">
      <left style="thin">
        <color indexed="64"/>
      </left>
      <right/>
      <top/>
      <bottom/>
      <diagonal style="thin">
        <color auto="1"/>
      </diagonal>
    </border>
    <border diagonalUp="1">
      <left/>
      <right style="thin">
        <color indexed="64"/>
      </right>
      <top/>
      <bottom style="dotted">
        <color rgb="FFFF0000"/>
      </bottom>
      <diagonal style="dotted">
        <color auto="1"/>
      </diagonal>
    </border>
    <border diagonalUp="1">
      <left/>
      <right style="dotted">
        <color rgb="FFFF0000"/>
      </right>
      <top style="dashDot">
        <color rgb="FF00B050"/>
      </top>
      <bottom style="thin">
        <color indexed="64"/>
      </bottom>
      <diagonal style="thin">
        <color auto="1"/>
      </diagonal>
    </border>
    <border>
      <left/>
      <right style="dashDot">
        <color rgb="FFFF0000"/>
      </right>
      <top/>
      <bottom style="dashDot">
        <color rgb="FF00B050"/>
      </bottom>
      <diagonal/>
    </border>
    <border diagonalUp="1">
      <left/>
      <right/>
      <top/>
      <bottom style="dashDot">
        <color rgb="FF00B050"/>
      </bottom>
      <diagonal style="thin">
        <color auto="1"/>
      </diagonal>
    </border>
    <border diagonalUp="1">
      <left/>
      <right style="thin">
        <color indexed="64"/>
      </right>
      <top/>
      <bottom style="thin">
        <color indexed="64"/>
      </bottom>
      <diagonal style="thin">
        <color auto="1"/>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s>
  <cellStyleXfs count="3">
    <xf numFmtId="0" fontId="0" fillId="0" borderId="0"/>
    <xf numFmtId="0" fontId="1" fillId="0" borderId="0"/>
    <xf numFmtId="9" fontId="18" fillId="0" borderId="0" applyFont="0" applyFill="0" applyBorder="0" applyAlignment="0" applyProtection="0"/>
  </cellStyleXfs>
  <cellXfs count="432">
    <xf numFmtId="0" fontId="0" fillId="0" borderId="0" xfId="0"/>
    <xf numFmtId="0" fontId="1" fillId="0" borderId="0" xfId="0" applyFont="1"/>
    <xf numFmtId="164" fontId="0" fillId="0" borderId="0" xfId="0" applyNumberFormat="1"/>
    <xf numFmtId="2" fontId="0" fillId="0" borderId="0" xfId="0" applyNumberFormat="1" applyAlignment="1">
      <alignment horizontal="center" vertical="center"/>
    </xf>
    <xf numFmtId="2" fontId="1" fillId="0" borderId="9" xfId="0" applyNumberFormat="1" applyFont="1" applyBorder="1" applyAlignment="1">
      <alignment horizontal="center" vertical="center"/>
    </xf>
    <xf numFmtId="164" fontId="0" fillId="0" borderId="9" xfId="0" applyNumberFormat="1" applyBorder="1" applyAlignment="1">
      <alignment horizontal="center" vertical="center" wrapText="1"/>
    </xf>
    <xf numFmtId="2" fontId="0" fillId="0" borderId="9" xfId="0" applyNumberFormat="1" applyBorder="1" applyAlignment="1">
      <alignment horizontal="center" vertical="center"/>
    </xf>
    <xf numFmtId="2" fontId="0" fillId="0" borderId="9" xfId="0" applyNumberFormat="1" applyBorder="1" applyAlignment="1">
      <alignment horizontal="center" wrapText="1"/>
    </xf>
    <xf numFmtId="164" fontId="0" fillId="0" borderId="9" xfId="0" applyNumberFormat="1" applyBorder="1" applyAlignment="1">
      <alignment horizontal="center" vertical="center"/>
    </xf>
    <xf numFmtId="164" fontId="0" fillId="0" borderId="9" xfId="0" applyNumberFormat="1" applyBorder="1" applyAlignment="1">
      <alignment horizontal="center" wrapText="1"/>
    </xf>
    <xf numFmtId="1" fontId="1" fillId="0" borderId="9" xfId="0" applyNumberFormat="1" applyFont="1" applyBorder="1" applyAlignment="1">
      <alignment horizontal="center" vertical="center"/>
    </xf>
    <xf numFmtId="165" fontId="0" fillId="0" borderId="9" xfId="0" applyNumberFormat="1" applyBorder="1" applyAlignment="1">
      <alignment horizontal="center" vertical="center"/>
    </xf>
    <xf numFmtId="2" fontId="2" fillId="0" borderId="9" xfId="0" applyNumberFormat="1" applyFont="1" applyBorder="1" applyAlignment="1">
      <alignment horizontal="center" vertical="center"/>
    </xf>
    <xf numFmtId="164" fontId="0" fillId="0" borderId="9" xfId="0" applyNumberFormat="1" applyBorder="1" applyAlignment="1">
      <alignment horizontal="center"/>
    </xf>
    <xf numFmtId="165" fontId="0" fillId="0" borderId="11"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0" xfId="0" applyNumberFormat="1" applyAlignment="1">
      <alignment wrapText="1"/>
    </xf>
    <xf numFmtId="165" fontId="0" fillId="0" borderId="0" xfId="0" applyNumberFormat="1"/>
    <xf numFmtId="2" fontId="1" fillId="0" borderId="0" xfId="0" applyNumberFormat="1" applyFont="1" applyAlignment="1">
      <alignment horizontal="center" vertical="center"/>
    </xf>
    <xf numFmtId="164" fontId="0" fillId="0" borderId="0" xfId="0" applyNumberFormat="1" applyFill="1"/>
    <xf numFmtId="2" fontId="0" fillId="0" borderId="9" xfId="0" applyNumberFormat="1" applyFill="1" applyBorder="1" applyAlignment="1">
      <alignment horizontal="center" vertical="center" wrapText="1"/>
    </xf>
    <xf numFmtId="164" fontId="0" fillId="0" borderId="14" xfId="0" applyNumberFormat="1" applyBorder="1" applyAlignment="1">
      <alignment horizontal="center" wrapText="1"/>
    </xf>
    <xf numFmtId="164" fontId="1" fillId="0" borderId="10" xfId="0" applyNumberFormat="1" applyFont="1" applyBorder="1" applyAlignment="1">
      <alignment wrapText="1"/>
    </xf>
    <xf numFmtId="164" fontId="0" fillId="0" borderId="10" xfId="0" applyNumberFormat="1" applyBorder="1" applyAlignment="1">
      <alignment horizontal="left" vertical="center" wrapText="1"/>
    </xf>
    <xf numFmtId="164" fontId="1" fillId="0" borderId="15" xfId="0" applyNumberFormat="1" applyFont="1" applyBorder="1" applyAlignment="1">
      <alignment horizontal="left" vertical="center" wrapText="1"/>
    </xf>
    <xf numFmtId="164" fontId="2" fillId="0" borderId="0" xfId="0" applyNumberFormat="1" applyFont="1" applyFill="1" applyBorder="1" applyAlignment="1">
      <alignment horizontal="center" wrapText="1"/>
    </xf>
    <xf numFmtId="2" fontId="2"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xf numFmtId="164" fontId="0" fillId="0" borderId="0" xfId="0" applyNumberFormat="1" applyFill="1" applyBorder="1"/>
    <xf numFmtId="165" fontId="2" fillId="0" borderId="0" xfId="0" applyNumberFormat="1" applyFont="1" applyFill="1" applyBorder="1" applyAlignment="1">
      <alignment vertical="center"/>
    </xf>
    <xf numFmtId="2" fontId="0" fillId="0" borderId="0" xfId="0" applyNumberFormat="1" applyFill="1" applyBorder="1" applyAlignment="1">
      <alignment horizontal="center" vertical="center"/>
    </xf>
    <xf numFmtId="164" fontId="4" fillId="0" borderId="0" xfId="0" applyNumberFormat="1" applyFont="1" applyFill="1" applyBorder="1" applyAlignment="1">
      <alignment horizontal="left"/>
    </xf>
    <xf numFmtId="0" fontId="1" fillId="0" borderId="0" xfId="0" applyFont="1" applyFill="1"/>
    <xf numFmtId="164" fontId="1" fillId="0" borderId="0" xfId="0" applyNumberFormat="1" applyFont="1" applyFill="1" applyBorder="1"/>
    <xf numFmtId="0" fontId="0" fillId="0" borderId="0" xfId="0" applyBorder="1"/>
    <xf numFmtId="2" fontId="0" fillId="0" borderId="0" xfId="0" applyNumberFormat="1"/>
    <xf numFmtId="0" fontId="0" fillId="0" borderId="0" xfId="0" applyAlignment="1">
      <alignment horizontal="right"/>
    </xf>
    <xf numFmtId="0" fontId="0" fillId="0" borderId="0" xfId="0" applyAlignment="1">
      <alignment horizontal="center" vertical="center"/>
    </xf>
    <xf numFmtId="2" fontId="0" fillId="0" borderId="0" xfId="0" applyNumberFormat="1" applyAlignment="1">
      <alignment horizontal="left" vertical="center"/>
    </xf>
    <xf numFmtId="2" fontId="2" fillId="2" borderId="9" xfId="0" applyNumberFormat="1" applyFont="1" applyFill="1" applyBorder="1" applyAlignment="1">
      <alignment horizontal="center" vertical="center" wrapText="1"/>
    </xf>
    <xf numFmtId="164" fontId="5" fillId="0" borderId="0" xfId="0" applyNumberFormat="1" applyFont="1" applyFill="1" applyBorder="1" applyAlignment="1">
      <alignment horizontal="left"/>
    </xf>
    <xf numFmtId="164" fontId="9" fillId="0" borderId="0" xfId="0" applyNumberFormat="1" applyFont="1" applyFill="1" applyBorder="1" applyAlignment="1">
      <alignment horizontal="right" vertical="center"/>
    </xf>
    <xf numFmtId="164" fontId="9" fillId="0" borderId="0" xfId="0" applyNumberFormat="1" applyFont="1" applyFill="1" applyBorder="1"/>
    <xf numFmtId="2" fontId="9" fillId="0" borderId="0" xfId="0" applyNumberFormat="1" applyFont="1" applyAlignment="1">
      <alignment horizontal="center" vertical="center"/>
    </xf>
    <xf numFmtId="164" fontId="9" fillId="0" borderId="0" xfId="0" applyNumberFormat="1" applyFont="1" applyFill="1" applyBorder="1" applyAlignment="1">
      <alignment horizontal="left"/>
    </xf>
    <xf numFmtId="164" fontId="9" fillId="0" borderId="0" xfId="0" applyNumberFormat="1" applyFont="1" applyFill="1" applyBorder="1" applyAlignment="1">
      <alignment horizontal="left" vertical="center"/>
    </xf>
    <xf numFmtId="2" fontId="10" fillId="0" borderId="0" xfId="0" applyNumberFormat="1" applyFont="1" applyAlignment="1">
      <alignment horizontal="left"/>
    </xf>
    <xf numFmtId="2" fontId="9" fillId="2" borderId="0" xfId="0" applyNumberFormat="1" applyFont="1" applyFill="1" applyBorder="1" applyAlignment="1">
      <alignment horizontal="center" vertical="center"/>
    </xf>
    <xf numFmtId="2" fontId="1" fillId="0" borderId="0" xfId="0" applyNumberFormat="1" applyFont="1" applyAlignment="1">
      <alignment horizontal="left" vertical="center"/>
    </xf>
    <xf numFmtId="2" fontId="7" fillId="0" borderId="0" xfId="0" applyNumberFormat="1" applyFont="1" applyAlignment="1">
      <alignment horizontal="left" vertical="center"/>
    </xf>
    <xf numFmtId="0" fontId="1" fillId="0" borderId="0" xfId="0" quotePrefix="1" applyFont="1" applyAlignment="1">
      <alignment horizontal="center" vertical="center"/>
    </xf>
    <xf numFmtId="0" fontId="1" fillId="0" borderId="0" xfId="0" applyFont="1" applyAlignment="1">
      <alignment horizontal="center" vertical="center"/>
    </xf>
    <xf numFmtId="0" fontId="0" fillId="0" borderId="0" xfId="0" applyBorder="1" applyAlignment="1">
      <alignment horizontal="center"/>
    </xf>
    <xf numFmtId="0" fontId="0" fillId="0" borderId="0" xfId="0" applyFill="1"/>
    <xf numFmtId="0" fontId="0" fillId="0" borderId="0" xfId="0" applyFill="1" applyBorder="1"/>
    <xf numFmtId="0" fontId="6" fillId="2" borderId="0" xfId="0" applyFont="1" applyFill="1" applyAlignment="1">
      <alignment horizontal="center" vertical="center"/>
    </xf>
    <xf numFmtId="0" fontId="6" fillId="2" borderId="0" xfId="0" applyFont="1" applyFill="1" applyBorder="1" applyAlignment="1">
      <alignment horizontal="center" vertical="center"/>
    </xf>
    <xf numFmtId="0" fontId="11" fillId="0" borderId="0" xfId="0" applyFont="1" applyBorder="1"/>
    <xf numFmtId="0" fontId="12" fillId="0" borderId="0" xfId="0" applyFont="1"/>
    <xf numFmtId="0" fontId="12" fillId="0" borderId="0" xfId="0" applyFont="1" applyFill="1" applyBorder="1"/>
    <xf numFmtId="0" fontId="6" fillId="0" borderId="0" xfId="0" applyFont="1" applyFill="1" applyAlignment="1"/>
    <xf numFmtId="0" fontId="0" fillId="0" borderId="0" xfId="0" applyBorder="1" applyAlignment="1">
      <alignment horizontal="center" vertical="center"/>
    </xf>
    <xf numFmtId="0" fontId="0" fillId="0" borderId="0" xfId="0" applyFill="1" applyAlignment="1">
      <alignment horizontal="left"/>
    </xf>
    <xf numFmtId="0" fontId="0" fillId="0" borderId="0" xfId="0" applyFill="1" applyAlignment="1">
      <alignment horizontal="center"/>
    </xf>
    <xf numFmtId="0" fontId="0" fillId="0" borderId="0" xfId="0" applyFill="1" applyAlignment="1">
      <alignment horizontal="center" vertical="center"/>
    </xf>
    <xf numFmtId="0" fontId="0" fillId="0" borderId="19" xfId="0" applyBorder="1" applyAlignment="1">
      <alignment horizontal="center" vertical="center"/>
    </xf>
    <xf numFmtId="0" fontId="0" fillId="0" borderId="0" xfId="0" applyFill="1" applyAlignment="1">
      <alignment horizontal="right"/>
    </xf>
    <xf numFmtId="0" fontId="0" fillId="0" borderId="7" xfId="0" applyFill="1" applyBorder="1" applyAlignment="1">
      <alignment vertical="center"/>
    </xf>
    <xf numFmtId="0" fontId="0" fillId="0" borderId="19" xfId="0" applyFill="1" applyBorder="1" applyAlignment="1">
      <alignment vertical="center"/>
    </xf>
    <xf numFmtId="0" fontId="0" fillId="0" borderId="0" xfId="0" applyFill="1" applyAlignment="1">
      <alignment vertical="center"/>
    </xf>
    <xf numFmtId="0" fontId="0" fillId="0" borderId="0" xfId="0" applyAlignment="1">
      <alignment vertical="center"/>
    </xf>
    <xf numFmtId="0" fontId="0" fillId="0" borderId="0" xfId="0" applyBorder="1" applyAlignment="1">
      <alignment vertical="center"/>
    </xf>
    <xf numFmtId="0" fontId="0" fillId="0" borderId="1" xfId="0" applyBorder="1" applyAlignment="1">
      <alignment horizontal="center" vertical="center"/>
    </xf>
    <xf numFmtId="0" fontId="1" fillId="0" borderId="0" xfId="0" applyFont="1" applyAlignment="1">
      <alignment horizontal="right" vertical="top"/>
    </xf>
    <xf numFmtId="0" fontId="0" fillId="0" borderId="19" xfId="0" applyFill="1" applyBorder="1" applyAlignment="1">
      <alignment horizontal="left" vertical="center"/>
    </xf>
    <xf numFmtId="0" fontId="1" fillId="0" borderId="0" xfId="0" applyFont="1" applyBorder="1" applyAlignment="1">
      <alignment horizontal="right" vertical="center"/>
    </xf>
    <xf numFmtId="0" fontId="0" fillId="0" borderId="0" xfId="0" applyBorder="1" applyAlignment="1">
      <alignment horizontal="left" vertical="center"/>
    </xf>
    <xf numFmtId="0" fontId="1" fillId="0" borderId="19" xfId="0" applyFont="1" applyBorder="1" applyAlignment="1">
      <alignment horizontal="center" vertical="center"/>
    </xf>
    <xf numFmtId="0" fontId="0" fillId="0" borderId="22" xfId="0" applyBorder="1" applyAlignment="1">
      <alignment vertical="center"/>
    </xf>
    <xf numFmtId="0" fontId="0" fillId="0" borderId="21" xfId="0" applyFill="1" applyBorder="1" applyAlignment="1">
      <alignment vertical="center"/>
    </xf>
    <xf numFmtId="0" fontId="0" fillId="0" borderId="22" xfId="0" applyFill="1" applyBorder="1" applyAlignment="1">
      <alignment vertical="center"/>
    </xf>
    <xf numFmtId="0" fontId="0" fillId="0" borderId="0" xfId="0" applyAlignment="1">
      <alignment horizontal="left"/>
    </xf>
    <xf numFmtId="0" fontId="1" fillId="0" borderId="0" xfId="0" applyFont="1" applyAlignment="1">
      <alignment horizontal="right"/>
    </xf>
    <xf numFmtId="0" fontId="12" fillId="0" borderId="23" xfId="0" applyFont="1" applyBorder="1" applyAlignment="1">
      <alignment horizontal="center"/>
    </xf>
    <xf numFmtId="0" fontId="12" fillId="0" borderId="18" xfId="0" applyFont="1" applyFill="1" applyBorder="1"/>
    <xf numFmtId="0" fontId="12" fillId="0" borderId="18" xfId="0" applyFont="1" applyBorder="1"/>
    <xf numFmtId="0" fontId="0" fillId="0" borderId="18" xfId="0" applyBorder="1"/>
    <xf numFmtId="0" fontId="0" fillId="0" borderId="18" xfId="0" applyBorder="1" applyAlignment="1">
      <alignment horizontal="right"/>
    </xf>
    <xf numFmtId="0" fontId="0" fillId="0" borderId="18" xfId="0" applyBorder="1" applyAlignment="1">
      <alignment vertical="center"/>
    </xf>
    <xf numFmtId="0" fontId="0" fillId="0" borderId="20" xfId="0" applyBorder="1"/>
    <xf numFmtId="0" fontId="0" fillId="0" borderId="24" xfId="0" applyBorder="1"/>
    <xf numFmtId="0" fontId="0" fillId="0" borderId="26" xfId="0" applyBorder="1"/>
    <xf numFmtId="0" fontId="0" fillId="0" borderId="19" xfId="0" applyBorder="1"/>
    <xf numFmtId="0" fontId="0" fillId="0" borderId="28" xfId="0" applyBorder="1" applyAlignment="1">
      <alignment horizontal="right"/>
    </xf>
    <xf numFmtId="0" fontId="1" fillId="0" borderId="7" xfId="0" applyFont="1" applyBorder="1" applyAlignment="1">
      <alignment horizontal="center" vertical="center"/>
    </xf>
    <xf numFmtId="0" fontId="0" fillId="0" borderId="29" xfId="0" applyBorder="1" applyAlignment="1">
      <alignment vertical="center"/>
    </xf>
    <xf numFmtId="0" fontId="0" fillId="0" borderId="30" xfId="0" applyBorder="1"/>
    <xf numFmtId="0" fontId="1" fillId="0" borderId="0" xfId="0" applyFont="1" applyBorder="1" applyAlignment="1">
      <alignment vertical="center"/>
    </xf>
    <xf numFmtId="0" fontId="1" fillId="0" borderId="29" xfId="0" applyFont="1" applyBorder="1" applyAlignment="1">
      <alignment horizontal="right"/>
    </xf>
    <xf numFmtId="0" fontId="1" fillId="0" borderId="0" xfId="0" applyFont="1" applyFill="1" applyAlignment="1">
      <alignment horizontal="right" vertical="center"/>
    </xf>
    <xf numFmtId="0" fontId="0" fillId="0" borderId="0" xfId="0" applyFill="1" applyAlignment="1">
      <alignment horizontal="left" vertical="center"/>
    </xf>
    <xf numFmtId="0" fontId="1" fillId="0" borderId="7" xfId="0" applyFont="1" applyFill="1" applyBorder="1" applyAlignment="1">
      <alignment horizontal="right" vertical="center"/>
    </xf>
    <xf numFmtId="0" fontId="0" fillId="0" borderId="0" xfId="0" applyAlignment="1">
      <alignment horizontal="left" vertical="center"/>
    </xf>
    <xf numFmtId="0" fontId="1" fillId="0" borderId="22" xfId="0" applyFont="1" applyFill="1" applyBorder="1" applyAlignment="1">
      <alignment horizontal="right" vertical="center"/>
    </xf>
    <xf numFmtId="0" fontId="0" fillId="0" borderId="18" xfId="0" applyBorder="1" applyAlignment="1">
      <alignment horizontal="left" vertical="top"/>
    </xf>
    <xf numFmtId="0" fontId="1" fillId="0" borderId="21" xfId="0" applyFont="1" applyBorder="1" applyAlignment="1">
      <alignment vertical="center"/>
    </xf>
    <xf numFmtId="0" fontId="13" fillId="0" borderId="0" xfId="0" applyFont="1" applyAlignment="1">
      <alignment horizontal="right" vertical="center"/>
    </xf>
    <xf numFmtId="0" fontId="1" fillId="0" borderId="0" xfId="0" applyFont="1" applyAlignment="1">
      <alignment horizontal="right" vertical="center"/>
    </xf>
    <xf numFmtId="0" fontId="6" fillId="0" borderId="0" xfId="0" applyFont="1" applyBorder="1" applyAlignment="1">
      <alignment horizontal="center" vertical="center"/>
    </xf>
    <xf numFmtId="0" fontId="6" fillId="0" borderId="17" xfId="0" applyFont="1" applyBorder="1" applyAlignment="1">
      <alignment horizontal="center" vertical="center"/>
    </xf>
    <xf numFmtId="0" fontId="1" fillId="0" borderId="17" xfId="0" applyFont="1" applyBorder="1" applyAlignment="1">
      <alignment vertical="center"/>
    </xf>
    <xf numFmtId="0" fontId="0" fillId="0" borderId="18" xfId="0" applyBorder="1" applyAlignment="1">
      <alignment horizontal="left" vertical="center"/>
    </xf>
    <xf numFmtId="49" fontId="1" fillId="0" borderId="9" xfId="0" applyNumberFormat="1" applyFont="1" applyBorder="1" applyAlignment="1">
      <alignment horizontal="center" vertical="center"/>
    </xf>
    <xf numFmtId="0" fontId="1" fillId="0" borderId="0" xfId="0" applyFont="1" applyAlignment="1">
      <alignment horizontal="center" vertical="center" textRotation="90" wrapText="1"/>
    </xf>
    <xf numFmtId="0" fontId="16" fillId="0" borderId="0" xfId="0" applyFont="1" applyFill="1" applyBorder="1" applyAlignment="1">
      <alignment horizontal="center" vertical="center"/>
    </xf>
    <xf numFmtId="0" fontId="16" fillId="0" borderId="0" xfId="0" applyFont="1" applyFill="1" applyBorder="1"/>
    <xf numFmtId="0" fontId="14" fillId="2" borderId="0" xfId="0" applyFont="1" applyFill="1" applyAlignment="1">
      <alignment horizontal="center" vertical="center"/>
    </xf>
    <xf numFmtId="0" fontId="1" fillId="0" borderId="0" xfId="0" applyFont="1" applyAlignment="1">
      <alignment horizontal="left" vertical="center"/>
    </xf>
    <xf numFmtId="0" fontId="0" fillId="0" borderId="0" xfId="0" applyAlignment="1">
      <alignment horizontal="right" vertical="center"/>
    </xf>
    <xf numFmtId="165" fontId="13" fillId="0" borderId="0" xfId="0" applyNumberFormat="1" applyFont="1" applyFill="1" applyBorder="1" applyAlignment="1">
      <alignment horizontal="left"/>
    </xf>
    <xf numFmtId="0" fontId="11" fillId="0" borderId="0" xfId="0" applyFont="1" applyAlignment="1">
      <alignment horizontal="right" vertical="center"/>
    </xf>
    <xf numFmtId="0" fontId="14" fillId="0" borderId="0" xfId="0" applyFont="1" applyBorder="1" applyAlignment="1">
      <alignment horizontal="right" vertical="center"/>
    </xf>
    <xf numFmtId="2" fontId="5" fillId="0" borderId="0" xfId="0" applyNumberFormat="1" applyFont="1" applyFill="1" applyBorder="1" applyAlignment="1">
      <alignment horizontal="center" vertical="center"/>
    </xf>
    <xf numFmtId="165" fontId="5" fillId="0" borderId="0" xfId="0" applyNumberFormat="1" applyFont="1" applyFill="1" applyBorder="1" applyAlignment="1">
      <alignment horizontal="center" vertical="center"/>
    </xf>
    <xf numFmtId="0" fontId="1" fillId="0" borderId="0" xfId="0" applyFont="1" applyAlignment="1">
      <alignment vertical="center"/>
    </xf>
    <xf numFmtId="0" fontId="1" fillId="2" borderId="0" xfId="0" applyFont="1" applyFill="1" applyAlignment="1">
      <alignment vertical="center"/>
    </xf>
    <xf numFmtId="164" fontId="17" fillId="0" borderId="0" xfId="0" applyNumberFormat="1" applyFont="1" applyFill="1" applyBorder="1" applyAlignment="1">
      <alignment horizontal="right" vertical="center"/>
    </xf>
    <xf numFmtId="2" fontId="1" fillId="0" borderId="0" xfId="0" applyNumberFormat="1" applyFont="1" applyFill="1" applyBorder="1" applyAlignment="1">
      <alignment horizontal="center" vertical="center"/>
    </xf>
    <xf numFmtId="2" fontId="14" fillId="0" borderId="0" xfId="0" applyNumberFormat="1" applyFont="1" applyAlignment="1">
      <alignment horizontal="left"/>
    </xf>
    <xf numFmtId="2" fontId="16" fillId="0" borderId="0" xfId="0" applyNumberFormat="1" applyFont="1"/>
    <xf numFmtId="2" fontId="16" fillId="0" borderId="0" xfId="0" applyNumberFormat="1" applyFont="1" applyFill="1" applyBorder="1" applyAlignment="1">
      <alignment horizontal="left" vertical="center"/>
    </xf>
    <xf numFmtId="0" fontId="1" fillId="2" borderId="0" xfId="0" applyFont="1" applyFill="1"/>
    <xf numFmtId="0" fontId="1" fillId="2" borderId="0" xfId="0" applyFont="1" applyFill="1" applyAlignment="1">
      <alignment horizontal="center" vertical="center"/>
    </xf>
    <xf numFmtId="0" fontId="1" fillId="0" borderId="0" xfId="0" applyFont="1" applyAlignment="1">
      <alignment horizontal="center"/>
    </xf>
    <xf numFmtId="165" fontId="0" fillId="0" borderId="0" xfId="0" applyNumberFormat="1" applyBorder="1" applyAlignment="1">
      <alignment horizontal="center" vertical="center"/>
    </xf>
    <xf numFmtId="166" fontId="0" fillId="0" borderId="0" xfId="0" applyNumberFormat="1" applyAlignment="1">
      <alignment horizontal="left" vertical="center"/>
    </xf>
    <xf numFmtId="0" fontId="0" fillId="0" borderId="0" xfId="0" applyAlignment="1">
      <alignment horizontal="centerContinuous" vertical="top"/>
    </xf>
    <xf numFmtId="49" fontId="2" fillId="0" borderId="9" xfId="0" applyNumberFormat="1" applyFont="1" applyBorder="1" applyAlignment="1">
      <alignment horizontal="center" vertical="center"/>
    </xf>
    <xf numFmtId="2" fontId="0" fillId="0" borderId="9" xfId="0" applyNumberFormat="1" applyBorder="1" applyAlignment="1">
      <alignment horizontal="center" vertical="center" wrapText="1"/>
    </xf>
    <xf numFmtId="2" fontId="0" fillId="0" borderId="0" xfId="0" applyNumberFormat="1" applyAlignment="1">
      <alignment vertical="center"/>
    </xf>
    <xf numFmtId="2" fontId="1" fillId="0" borderId="9" xfId="0" applyNumberFormat="1" applyFont="1" applyBorder="1" applyAlignment="1">
      <alignment horizontal="center" vertical="center" wrapText="1"/>
    </xf>
    <xf numFmtId="0" fontId="6" fillId="0" borderId="4" xfId="0" applyFont="1" applyBorder="1" applyAlignment="1">
      <alignment horizontal="center" vertical="center"/>
    </xf>
    <xf numFmtId="0" fontId="3" fillId="0" borderId="0" xfId="0" applyFont="1" applyAlignment="1">
      <alignment horizontal="centerContinuous" vertical="center"/>
    </xf>
    <xf numFmtId="164" fontId="0" fillId="0" borderId="0" xfId="0" applyNumberFormat="1" applyBorder="1" applyAlignment="1">
      <alignment horizontal="center" vertical="center"/>
    </xf>
    <xf numFmtId="0" fontId="0" fillId="2" borderId="0" xfId="0" applyFill="1" applyAlignment="1">
      <alignment vertical="center"/>
    </xf>
    <xf numFmtId="0" fontId="0" fillId="2" borderId="0" xfId="0" applyFill="1" applyBorder="1" applyAlignment="1">
      <alignment horizontal="center" vertical="center"/>
    </xf>
    <xf numFmtId="0" fontId="1" fillId="2" borderId="0" xfId="0" applyFont="1" applyFill="1" applyAlignment="1">
      <alignment horizontal="left" vertical="center"/>
    </xf>
    <xf numFmtId="2" fontId="0" fillId="0" borderId="0" xfId="0" applyNumberFormat="1" applyFont="1" applyFill="1" applyBorder="1" applyAlignment="1">
      <alignment horizontal="left" vertical="center"/>
    </xf>
    <xf numFmtId="0" fontId="6" fillId="0" borderId="0" xfId="0" applyFont="1" applyBorder="1" applyAlignment="1">
      <alignment vertical="center"/>
    </xf>
    <xf numFmtId="0" fontId="1" fillId="0" borderId="0" xfId="0" applyFont="1" applyFill="1" applyAlignment="1">
      <alignment horizontal="left" vertical="center"/>
    </xf>
    <xf numFmtId="2" fontId="2" fillId="0" borderId="9" xfId="0" applyNumberFormat="1" applyFont="1" applyBorder="1" applyAlignment="1">
      <alignment horizontal="right" vertical="center"/>
    </xf>
    <xf numFmtId="2" fontId="1" fillId="0" borderId="9" xfId="0" applyNumberFormat="1" applyFont="1" applyBorder="1" applyAlignment="1">
      <alignment horizontal="right" vertical="center"/>
    </xf>
    <xf numFmtId="2" fontId="2" fillId="0" borderId="0" xfId="0" applyNumberFormat="1" applyFont="1" applyBorder="1" applyAlignment="1">
      <alignment horizontal="right" vertical="center"/>
    </xf>
    <xf numFmtId="2" fontId="1" fillId="0" borderId="9" xfId="0" quotePrefix="1" applyNumberFormat="1" applyFont="1" applyBorder="1" applyAlignment="1">
      <alignment horizontal="left" vertical="center"/>
    </xf>
    <xf numFmtId="0" fontId="2" fillId="0" borderId="9"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2" fillId="0" borderId="11" xfId="0" applyNumberFormat="1" applyFont="1" applyBorder="1" applyAlignment="1">
      <alignment horizontal="left" vertical="center" wrapText="1"/>
    </xf>
    <xf numFmtId="164" fontId="0" fillId="0" borderId="11" xfId="0" applyNumberFormat="1" applyBorder="1" applyAlignment="1">
      <alignment horizontal="center" vertical="center" wrapText="1"/>
    </xf>
    <xf numFmtId="2" fontId="2" fillId="0" borderId="11" xfId="0" applyNumberFormat="1" applyFont="1" applyBorder="1" applyAlignment="1">
      <alignment horizontal="right" vertical="center"/>
    </xf>
    <xf numFmtId="2" fontId="0" fillId="0" borderId="13" xfId="0" applyNumberFormat="1" applyBorder="1" applyAlignment="1">
      <alignment horizontal="centerContinuous" vertical="top" wrapText="1"/>
    </xf>
    <xf numFmtId="2" fontId="0" fillId="0" borderId="13" xfId="0" applyNumberFormat="1" applyBorder="1" applyAlignment="1">
      <alignment horizontal="centerContinuous" vertical="top"/>
    </xf>
    <xf numFmtId="0" fontId="6" fillId="0" borderId="4" xfId="0" applyFont="1" applyBorder="1" applyAlignment="1">
      <alignment horizontal="centerContinuous" vertical="center" wrapText="1"/>
    </xf>
    <xf numFmtId="0" fontId="0" fillId="0" borderId="5" xfId="0" applyBorder="1" applyAlignment="1">
      <alignment horizontal="centerContinuous" wrapText="1"/>
    </xf>
    <xf numFmtId="0" fontId="0" fillId="0" borderId="5" xfId="0" applyBorder="1" applyAlignment="1">
      <alignment horizontal="centerContinuous" vertical="top" wrapText="1"/>
    </xf>
    <xf numFmtId="0" fontId="0" fillId="0" borderId="3" xfId="0" applyBorder="1" applyAlignment="1">
      <alignment horizontal="centerContinuous" vertical="top" wrapText="1"/>
    </xf>
    <xf numFmtId="0" fontId="2" fillId="0" borderId="9" xfId="0" applyNumberFormat="1" applyFont="1" applyBorder="1" applyAlignment="1">
      <alignment horizontal="center" vertical="center"/>
    </xf>
    <xf numFmtId="0" fontId="1" fillId="0" borderId="13" xfId="0" applyNumberFormat="1" applyFont="1" applyBorder="1" applyAlignment="1">
      <alignment vertical="top"/>
    </xf>
    <xf numFmtId="1" fontId="2" fillId="0" borderId="9" xfId="0" applyNumberFormat="1" applyFont="1" applyBorder="1" applyAlignment="1">
      <alignment horizontal="center" vertical="center"/>
    </xf>
    <xf numFmtId="1" fontId="0" fillId="0" borderId="0" xfId="0" applyNumberFormat="1"/>
    <xf numFmtId="0" fontId="2" fillId="0" borderId="0" xfId="0" applyNumberFormat="1" applyFont="1" applyBorder="1" applyAlignment="1">
      <alignment horizontal="center" vertical="center"/>
    </xf>
    <xf numFmtId="0" fontId="1" fillId="0" borderId="0" xfId="0" applyNumberFormat="1" applyFont="1" applyBorder="1" applyAlignment="1">
      <alignment vertical="top"/>
    </xf>
    <xf numFmtId="2" fontId="0" fillId="0" borderId="0" xfId="0" applyNumberFormat="1" applyBorder="1" applyAlignment="1">
      <alignment horizontal="centerContinuous" vertical="top" wrapText="1"/>
    </xf>
    <xf numFmtId="2" fontId="0" fillId="0" borderId="0" xfId="0" applyNumberFormat="1" applyBorder="1" applyAlignment="1">
      <alignment horizontal="centerContinuous" vertical="top"/>
    </xf>
    <xf numFmtId="1" fontId="2" fillId="0" borderId="0" xfId="0" applyNumberFormat="1" applyFont="1" applyBorder="1" applyAlignment="1">
      <alignment horizontal="center" vertical="center"/>
    </xf>
    <xf numFmtId="2" fontId="1" fillId="0" borderId="0" xfId="0" applyNumberFormat="1" applyFont="1" applyAlignment="1">
      <alignment horizontal="center" vertical="center" textRotation="90" wrapText="1"/>
    </xf>
    <xf numFmtId="2" fontId="6" fillId="0" borderId="4" xfId="0" applyNumberFormat="1" applyFont="1" applyBorder="1" applyAlignment="1">
      <alignment horizontal="right" vertical="center"/>
    </xf>
    <xf numFmtId="0" fontId="1" fillId="0" borderId="78" xfId="0" applyNumberFormat="1" applyFont="1" applyBorder="1" applyAlignment="1">
      <alignment vertical="top"/>
    </xf>
    <xf numFmtId="2" fontId="0" fillId="0" borderId="78" xfId="0" applyNumberFormat="1" applyBorder="1" applyAlignment="1">
      <alignment horizontal="centerContinuous" vertical="top" wrapText="1"/>
    </xf>
    <xf numFmtId="2" fontId="0" fillId="0" borderId="78" xfId="0" applyNumberFormat="1" applyBorder="1" applyAlignment="1">
      <alignment horizontal="centerContinuous" vertical="top"/>
    </xf>
    <xf numFmtId="0" fontId="1" fillId="0" borderId="0" xfId="0" quotePrefix="1" applyFont="1"/>
    <xf numFmtId="0" fontId="0" fillId="0" borderId="0" xfId="0" applyAlignment="1">
      <alignment vertical="distributed" textRotation="90"/>
    </xf>
    <xf numFmtId="0" fontId="1" fillId="0" borderId="0" xfId="0" applyFont="1" applyAlignment="1">
      <alignment horizontal="center" vertical="center" textRotation="90"/>
    </xf>
    <xf numFmtId="0" fontId="2" fillId="0" borderId="0" xfId="0" applyNumberFormat="1" applyFont="1" applyBorder="1" applyAlignment="1">
      <alignment horizontal="left" vertical="center" wrapText="1"/>
    </xf>
    <xf numFmtId="164" fontId="0" fillId="0" borderId="0" xfId="0" applyNumberFormat="1" applyBorder="1" applyAlignment="1">
      <alignment horizontal="center" vertical="center" wrapText="1"/>
    </xf>
    <xf numFmtId="0" fontId="2" fillId="0" borderId="11" xfId="0" applyNumberFormat="1" applyFont="1" applyBorder="1" applyAlignment="1">
      <alignment horizontal="center" vertical="center" wrapText="1"/>
    </xf>
    <xf numFmtId="2" fontId="9" fillId="0" borderId="0" xfId="0" applyNumberFormat="1" applyFont="1" applyFill="1" applyBorder="1" applyAlignment="1">
      <alignment horizontal="center" vertical="center"/>
    </xf>
    <xf numFmtId="164" fontId="0" fillId="0" borderId="0" xfId="0" applyNumberFormat="1" applyFill="1" applyBorder="1" applyAlignment="1">
      <alignment horizontal="center"/>
    </xf>
    <xf numFmtId="164" fontId="0" fillId="0" borderId="12" xfId="0" applyNumberFormat="1" applyBorder="1" applyAlignment="1">
      <alignment horizontal="centerContinuous" wrapText="1"/>
    </xf>
    <xf numFmtId="164" fontId="0" fillId="0" borderId="7" xfId="0" applyNumberFormat="1" applyBorder="1" applyAlignment="1">
      <alignment horizontal="centerContinuous" vertical="center" wrapText="1"/>
    </xf>
    <xf numFmtId="164" fontId="0" fillId="0" borderId="0" xfId="0" applyNumberFormat="1" applyFill="1" applyBorder="1" applyAlignment="1">
      <alignment horizontal="centerContinuous"/>
    </xf>
    <xf numFmtId="165" fontId="0" fillId="0" borderId="0" xfId="0" applyNumberFormat="1" applyFill="1" applyBorder="1" applyAlignment="1">
      <alignment horizontal="centerContinuous"/>
    </xf>
    <xf numFmtId="2" fontId="2" fillId="0" borderId="0" xfId="0" applyNumberFormat="1" applyFont="1" applyAlignment="1">
      <alignment horizontal="center" vertical="center"/>
    </xf>
    <xf numFmtId="49" fontId="1" fillId="0" borderId="11" xfId="0" applyNumberFormat="1" applyFont="1" applyBorder="1" applyAlignment="1">
      <alignment horizontal="center" vertical="center"/>
    </xf>
    <xf numFmtId="0" fontId="1" fillId="0" borderId="11" xfId="0" applyNumberFormat="1" applyFont="1" applyBorder="1" applyAlignment="1">
      <alignment horizontal="left" vertical="center" wrapText="1"/>
    </xf>
    <xf numFmtId="2" fontId="0" fillId="0" borderId="11" xfId="0" applyNumberFormat="1" applyBorder="1" applyAlignment="1">
      <alignment horizontal="center" vertical="center" wrapText="1"/>
    </xf>
    <xf numFmtId="2" fontId="0" fillId="0" borderId="11" xfId="0" applyNumberFormat="1" applyBorder="1" applyAlignment="1">
      <alignment horizontal="center" vertical="center"/>
    </xf>
    <xf numFmtId="2" fontId="1" fillId="0" borderId="11" xfId="0" applyNumberFormat="1" applyFont="1" applyBorder="1" applyAlignment="1">
      <alignment horizontal="right" vertical="center"/>
    </xf>
    <xf numFmtId="0" fontId="2" fillId="0" borderId="0" xfId="0" applyFont="1" applyFill="1" applyAlignment="1">
      <alignment horizontal="right" vertical="center"/>
    </xf>
    <xf numFmtId="0" fontId="2" fillId="0" borderId="0" xfId="0" applyFont="1" applyFill="1" applyAlignment="1">
      <alignment horizontal="center" vertical="center"/>
    </xf>
    <xf numFmtId="0" fontId="0" fillId="7" borderId="0" xfId="0" applyFill="1" applyBorder="1" applyAlignment="1">
      <alignment horizontal="center" vertical="center"/>
    </xf>
    <xf numFmtId="2" fontId="2" fillId="0" borderId="9"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2" fontId="2" fillId="0" borderId="79" xfId="0" applyNumberFormat="1" applyFont="1" applyBorder="1" applyAlignment="1">
      <alignment horizontal="center" vertical="center" wrapText="1"/>
    </xf>
    <xf numFmtId="2" fontId="0" fillId="0" borderId="79" xfId="0" applyNumberFormat="1" applyBorder="1" applyAlignment="1">
      <alignment horizontal="center" vertical="center"/>
    </xf>
    <xf numFmtId="2" fontId="2" fillId="0" borderId="79" xfId="0" applyNumberFormat="1" applyFont="1" applyBorder="1" applyAlignment="1">
      <alignment horizontal="center" vertical="center"/>
    </xf>
    <xf numFmtId="2" fontId="2" fillId="0" borderId="11" xfId="0" applyNumberFormat="1" applyFont="1" applyBorder="1" applyAlignment="1">
      <alignment horizontal="center" vertical="center"/>
    </xf>
    <xf numFmtId="0" fontId="0" fillId="0" borderId="79" xfId="0" applyBorder="1" applyAlignment="1">
      <alignment horizontal="center" vertical="center"/>
    </xf>
    <xf numFmtId="0" fontId="0" fillId="0" borderId="79" xfId="0" applyBorder="1" applyAlignment="1">
      <alignment horizontal="center" vertical="center"/>
    </xf>
    <xf numFmtId="0" fontId="0" fillId="0" borderId="9" xfId="0" applyBorder="1" applyAlignment="1">
      <alignment horizontal="center" vertical="center"/>
    </xf>
    <xf numFmtId="0" fontId="0" fillId="0" borderId="9" xfId="0" applyBorder="1"/>
    <xf numFmtId="0" fontId="0" fillId="0" borderId="9" xfId="0" applyBorder="1" applyAlignment="1">
      <alignment horizontal="center" vertical="center"/>
    </xf>
    <xf numFmtId="0" fontId="0" fillId="0" borderId="11" xfId="0" applyBorder="1" applyAlignment="1">
      <alignment horizontal="center" vertical="center"/>
    </xf>
    <xf numFmtId="0" fontId="0" fillId="0" borderId="11" xfId="0" applyBorder="1"/>
    <xf numFmtId="0" fontId="0" fillId="0" borderId="11" xfId="0" applyBorder="1" applyAlignment="1">
      <alignment horizontal="center" vertical="center"/>
    </xf>
    <xf numFmtId="0" fontId="0" fillId="0" borderId="9" xfId="0" applyBorder="1" applyAlignment="1">
      <alignment vertical="center"/>
    </xf>
    <xf numFmtId="0" fontId="6" fillId="0" borderId="4" xfId="0" applyFont="1" applyBorder="1" applyAlignment="1">
      <alignment horizontal="center" vertical="center" wrapText="1"/>
    </xf>
    <xf numFmtId="0" fontId="0" fillId="0" borderId="0" xfId="0" applyAlignment="1">
      <alignment horizontal="center" vertical="center" wrapText="1"/>
    </xf>
    <xf numFmtId="0" fontId="1"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Continuous"/>
    </xf>
    <xf numFmtId="164" fontId="0" fillId="0" borderId="0" xfId="0" applyNumberFormat="1" applyAlignment="1">
      <alignment vertical="center"/>
    </xf>
    <xf numFmtId="0" fontId="11" fillId="0" borderId="0" xfId="0" applyFont="1" applyBorder="1" applyAlignment="1">
      <alignment vertical="center"/>
    </xf>
    <xf numFmtId="0" fontId="0" fillId="0" borderId="0" xfId="0" applyFill="1" applyBorder="1" applyAlignment="1">
      <alignment vertical="center"/>
    </xf>
    <xf numFmtId="0" fontId="0" fillId="0" borderId="0" xfId="0" applyAlignment="1">
      <alignment vertical="center" wrapText="1"/>
    </xf>
    <xf numFmtId="0" fontId="0" fillId="0" borderId="0" xfId="0" applyAlignment="1">
      <alignment horizontal="centerContinuous" vertical="center"/>
    </xf>
    <xf numFmtId="0" fontId="0" fillId="0" borderId="0" xfId="0" applyAlignment="1">
      <alignment vertical="center" textRotation="90"/>
    </xf>
    <xf numFmtId="2" fontId="0" fillId="0" borderId="13" xfId="0" applyNumberFormat="1" applyBorder="1" applyAlignment="1">
      <alignment horizontal="centerContinuous" vertical="center" wrapText="1"/>
    </xf>
    <xf numFmtId="2" fontId="0" fillId="0" borderId="13" xfId="0" applyNumberFormat="1" applyBorder="1" applyAlignment="1">
      <alignment horizontal="centerContinuous" vertical="center"/>
    </xf>
    <xf numFmtId="0" fontId="1" fillId="0" borderId="0" xfId="0" quotePrefix="1" applyFont="1" applyAlignment="1">
      <alignment vertical="center"/>
    </xf>
    <xf numFmtId="9" fontId="0" fillId="0" borderId="0" xfId="2" applyFont="1" applyAlignment="1">
      <alignment vertical="center"/>
    </xf>
    <xf numFmtId="2" fontId="0" fillId="0" borderId="78" xfId="0" applyNumberFormat="1" applyBorder="1" applyAlignment="1">
      <alignment horizontal="centerContinuous" vertical="center" wrapText="1"/>
    </xf>
    <xf numFmtId="2" fontId="0" fillId="0" borderId="78" xfId="0" applyNumberFormat="1" applyBorder="1" applyAlignment="1">
      <alignment horizontal="centerContinuous" vertical="center"/>
    </xf>
    <xf numFmtId="0" fontId="1" fillId="0" borderId="0" xfId="0" applyNumberFormat="1" applyFont="1" applyBorder="1" applyAlignment="1">
      <alignment vertical="center" wrapText="1"/>
    </xf>
    <xf numFmtId="2" fontId="0" fillId="0" borderId="0" xfId="0" applyNumberFormat="1" applyBorder="1" applyAlignment="1">
      <alignment horizontal="centerContinuous" vertical="center" wrapText="1"/>
    </xf>
    <xf numFmtId="2" fontId="0" fillId="0" borderId="0" xfId="0" applyNumberFormat="1" applyBorder="1" applyAlignment="1">
      <alignment horizontal="centerContinuous" vertical="center"/>
    </xf>
    <xf numFmtId="0" fontId="1" fillId="0" borderId="0" xfId="0" applyFont="1" applyFill="1" applyAlignment="1">
      <alignment vertical="center"/>
    </xf>
    <xf numFmtId="0" fontId="6" fillId="0" borderId="0" xfId="0" applyFont="1" applyFill="1" applyBorder="1" applyAlignment="1">
      <alignment horizontal="left" vertical="center"/>
    </xf>
    <xf numFmtId="0" fontId="2" fillId="0" borderId="0" xfId="0" applyFont="1" applyAlignment="1">
      <alignment vertical="center"/>
    </xf>
    <xf numFmtId="0" fontId="0" fillId="0" borderId="6" xfId="0" applyBorder="1" applyAlignment="1">
      <alignment vertical="center"/>
    </xf>
    <xf numFmtId="0" fontId="0" fillId="0" borderId="1" xfId="0" applyBorder="1" applyAlignment="1">
      <alignment vertical="center"/>
    </xf>
    <xf numFmtId="0" fontId="15" fillId="2" borderId="0" xfId="0" applyFont="1" applyFill="1" applyAlignment="1">
      <alignment horizontal="center" vertical="center"/>
    </xf>
    <xf numFmtId="0" fontId="0" fillId="0" borderId="19" xfId="0" applyBorder="1" applyAlignment="1">
      <alignment vertical="center"/>
    </xf>
    <xf numFmtId="164" fontId="1" fillId="0" borderId="9" xfId="0" applyNumberFormat="1" applyFont="1" applyBorder="1" applyAlignment="1">
      <alignment horizontal="left" vertical="center" wrapText="1"/>
    </xf>
    <xf numFmtId="0" fontId="14" fillId="2" borderId="0" xfId="0" applyFont="1" applyFill="1" applyBorder="1" applyAlignment="1">
      <alignment horizontal="center" vertical="center"/>
    </xf>
    <xf numFmtId="0" fontId="0" fillId="0" borderId="17" xfId="0" applyBorder="1" applyAlignment="1">
      <alignment vertical="center"/>
    </xf>
    <xf numFmtId="0" fontId="0" fillId="0" borderId="24" xfId="0" applyBorder="1" applyAlignment="1">
      <alignment vertical="center"/>
    </xf>
    <xf numFmtId="0" fontId="0" fillId="0" borderId="0" xfId="0" applyFont="1" applyFill="1" applyBorder="1" applyAlignment="1">
      <alignment horizontal="left" vertical="center"/>
    </xf>
    <xf numFmtId="0" fontId="6" fillId="0" borderId="0" xfId="0" applyFont="1" applyFill="1" applyBorder="1" applyAlignment="1">
      <alignment horizontal="right" vertical="center"/>
    </xf>
    <xf numFmtId="164" fontId="0" fillId="2" borderId="0" xfId="0" applyNumberFormat="1" applyFill="1" applyAlignment="1">
      <alignment vertical="center"/>
    </xf>
    <xf numFmtId="0" fontId="1" fillId="0" borderId="18" xfId="0" applyFont="1" applyBorder="1" applyAlignment="1">
      <alignment vertical="center"/>
    </xf>
    <xf numFmtId="0" fontId="0" fillId="0" borderId="69" xfId="0" applyBorder="1" applyAlignment="1">
      <alignment vertical="center"/>
    </xf>
    <xf numFmtId="0" fontId="0" fillId="0" borderId="66" xfId="0" applyBorder="1" applyAlignment="1">
      <alignment vertical="center"/>
    </xf>
    <xf numFmtId="0" fontId="0" fillId="0" borderId="70" xfId="0" applyBorder="1" applyAlignment="1">
      <alignment vertical="center"/>
    </xf>
    <xf numFmtId="0" fontId="0" fillId="0" borderId="68" xfId="0" applyBorder="1" applyAlignment="1">
      <alignment vertical="center"/>
    </xf>
    <xf numFmtId="0" fontId="0" fillId="0" borderId="25" xfId="0" applyBorder="1" applyAlignment="1">
      <alignment vertical="center"/>
    </xf>
    <xf numFmtId="0" fontId="0" fillId="0" borderId="48" xfId="0" applyBorder="1" applyAlignment="1">
      <alignment vertical="center"/>
    </xf>
    <xf numFmtId="0" fontId="0" fillId="0" borderId="8" xfId="0" applyBorder="1" applyAlignment="1">
      <alignment vertical="center"/>
    </xf>
    <xf numFmtId="0" fontId="0" fillId="0" borderId="58" xfId="0" applyBorder="1" applyAlignment="1">
      <alignment vertical="center"/>
    </xf>
    <xf numFmtId="0" fontId="0" fillId="0" borderId="62" xfId="0" applyBorder="1" applyAlignment="1">
      <alignment vertical="center"/>
    </xf>
    <xf numFmtId="0" fontId="1" fillId="0" borderId="7" xfId="0" applyFont="1" applyBorder="1" applyAlignment="1">
      <alignment vertical="center"/>
    </xf>
    <xf numFmtId="0" fontId="0" fillId="0" borderId="59" xfId="0" applyBorder="1" applyAlignment="1">
      <alignment vertical="center"/>
    </xf>
    <xf numFmtId="0" fontId="0" fillId="0" borderId="60" xfId="0" applyBorder="1" applyAlignment="1">
      <alignment vertical="center"/>
    </xf>
    <xf numFmtId="0" fontId="0" fillId="0" borderId="61" xfId="0" applyBorder="1" applyAlignment="1">
      <alignment vertical="center"/>
    </xf>
    <xf numFmtId="0" fontId="0" fillId="0" borderId="63" xfId="0" applyBorder="1" applyAlignment="1">
      <alignment vertical="center"/>
    </xf>
    <xf numFmtId="0" fontId="0" fillId="0" borderId="64" xfId="0" applyBorder="1" applyAlignment="1">
      <alignment vertical="center"/>
    </xf>
    <xf numFmtId="0" fontId="0" fillId="0" borderId="7" xfId="0" applyBorder="1" applyAlignment="1">
      <alignment vertical="center"/>
    </xf>
    <xf numFmtId="0" fontId="0" fillId="0" borderId="21" xfId="0" applyBorder="1" applyAlignment="1">
      <alignment vertical="center"/>
    </xf>
    <xf numFmtId="0" fontId="0" fillId="0" borderId="67" xfId="0" applyBorder="1" applyAlignment="1">
      <alignment vertical="center"/>
    </xf>
    <xf numFmtId="0" fontId="0" fillId="0" borderId="47" xfId="0" applyBorder="1" applyAlignment="1">
      <alignment vertical="center"/>
    </xf>
    <xf numFmtId="0" fontId="0" fillId="0" borderId="65" xfId="0" applyBorder="1" applyAlignment="1">
      <alignment vertical="center"/>
    </xf>
    <xf numFmtId="0" fontId="0" fillId="0" borderId="2" xfId="0" applyBorder="1" applyAlignment="1">
      <alignment vertical="center"/>
    </xf>
    <xf numFmtId="0" fontId="0" fillId="0" borderId="5" xfId="0" applyBorder="1" applyAlignment="1">
      <alignment vertical="center"/>
    </xf>
    <xf numFmtId="0" fontId="0" fillId="0" borderId="5" xfId="0" applyFill="1" applyBorder="1" applyAlignment="1">
      <alignment vertical="center"/>
    </xf>
    <xf numFmtId="0" fontId="0" fillId="0" borderId="3" xfId="0" applyBorder="1" applyAlignment="1">
      <alignment vertical="center"/>
    </xf>
    <xf numFmtId="0" fontId="0" fillId="3" borderId="8" xfId="0" applyFill="1" applyBorder="1" applyAlignment="1">
      <alignment vertical="center"/>
    </xf>
    <xf numFmtId="0" fontId="0" fillId="3" borderId="6" xfId="0" applyFill="1" applyBorder="1" applyAlignment="1">
      <alignment vertical="center"/>
    </xf>
    <xf numFmtId="0" fontId="1" fillId="3" borderId="32" xfId="0" applyFont="1" applyFill="1" applyBorder="1" applyAlignment="1">
      <alignment horizontal="right" vertical="center"/>
    </xf>
    <xf numFmtId="0" fontId="0" fillId="3" borderId="1" xfId="0" applyFill="1" applyBorder="1" applyAlignment="1">
      <alignment vertical="center"/>
    </xf>
    <xf numFmtId="0" fontId="0" fillId="0" borderId="6" xfId="0" applyFill="1" applyBorder="1" applyAlignment="1">
      <alignment vertical="center"/>
    </xf>
    <xf numFmtId="0" fontId="0" fillId="3" borderId="0" xfId="0" applyFill="1" applyBorder="1" applyAlignment="1">
      <alignment vertical="center"/>
    </xf>
    <xf numFmtId="0" fontId="0" fillId="3" borderId="34" xfId="0" applyFill="1" applyBorder="1" applyAlignment="1">
      <alignment vertical="center"/>
    </xf>
    <xf numFmtId="0" fontId="0" fillId="3" borderId="35" xfId="0" applyFill="1" applyBorder="1" applyAlignment="1">
      <alignment vertical="center"/>
    </xf>
    <xf numFmtId="0" fontId="1" fillId="7" borderId="0" xfId="0" applyFont="1" applyFill="1" applyAlignment="1">
      <alignment vertical="center"/>
    </xf>
    <xf numFmtId="0" fontId="0" fillId="7" borderId="0" xfId="0" applyFill="1" applyAlignment="1">
      <alignment vertical="center"/>
    </xf>
    <xf numFmtId="0" fontId="1" fillId="7" borderId="0" xfId="0" applyFont="1" applyFill="1" applyAlignment="1">
      <alignment horizontal="center" vertical="center"/>
    </xf>
    <xf numFmtId="2" fontId="0" fillId="7" borderId="0" xfId="0" applyNumberFormat="1" applyFont="1" applyFill="1" applyBorder="1" applyAlignment="1">
      <alignment horizontal="left" vertical="center"/>
    </xf>
    <xf numFmtId="0" fontId="0" fillId="4" borderId="0" xfId="0" applyFill="1" applyBorder="1" applyAlignment="1">
      <alignment horizontal="left" vertical="center"/>
    </xf>
    <xf numFmtId="0" fontId="0" fillId="0" borderId="32" xfId="0" applyBorder="1" applyAlignment="1">
      <alignment vertical="center"/>
    </xf>
    <xf numFmtId="0" fontId="0" fillId="0" borderId="33" xfId="0" applyBorder="1" applyAlignment="1">
      <alignment vertical="center"/>
    </xf>
    <xf numFmtId="0" fontId="0" fillId="0" borderId="20" xfId="0" applyBorder="1" applyAlignment="1">
      <alignment vertical="center"/>
    </xf>
    <xf numFmtId="0" fontId="0" fillId="4" borderId="0" xfId="0" applyFill="1" applyBorder="1" applyAlignment="1">
      <alignment vertical="center"/>
    </xf>
    <xf numFmtId="0" fontId="1" fillId="7" borderId="0" xfId="0" applyFont="1" applyFill="1" applyBorder="1" applyAlignment="1">
      <alignment horizontal="center" vertical="center"/>
    </xf>
    <xf numFmtId="0" fontId="0" fillId="4" borderId="7" xfId="0" applyFill="1" applyBorder="1" applyAlignment="1">
      <alignment vertical="center"/>
    </xf>
    <xf numFmtId="0" fontId="0" fillId="0" borderId="40" xfId="0" applyBorder="1" applyAlignment="1">
      <alignment vertical="center"/>
    </xf>
    <xf numFmtId="0" fontId="0" fillId="4" borderId="19" xfId="0" applyFill="1" applyBorder="1" applyAlignment="1">
      <alignment vertical="center"/>
    </xf>
    <xf numFmtId="0" fontId="0" fillId="0" borderId="26" xfId="0" applyBorder="1" applyAlignment="1">
      <alignment vertical="center"/>
    </xf>
    <xf numFmtId="0" fontId="1" fillId="4" borderId="45" xfId="0" applyFont="1" applyFill="1" applyBorder="1" applyAlignment="1">
      <alignment horizontal="center" vertical="center"/>
    </xf>
    <xf numFmtId="0" fontId="0" fillId="0" borderId="41" xfId="0" applyBorder="1" applyAlignment="1">
      <alignment vertical="center"/>
    </xf>
    <xf numFmtId="0" fontId="0" fillId="4" borderId="39" xfId="0" applyFill="1" applyBorder="1" applyAlignment="1">
      <alignment horizontal="center" vertical="center"/>
    </xf>
    <xf numFmtId="0" fontId="0" fillId="0" borderId="36" xfId="0" applyBorder="1" applyAlignment="1">
      <alignment vertical="center"/>
    </xf>
    <xf numFmtId="0" fontId="0" fillId="0" borderId="42" xfId="0" applyBorder="1" applyAlignment="1">
      <alignment vertical="center"/>
    </xf>
    <xf numFmtId="0" fontId="0" fillId="0" borderId="43" xfId="0" applyBorder="1" applyAlignment="1">
      <alignment vertical="center"/>
    </xf>
    <xf numFmtId="0" fontId="1" fillId="0" borderId="0" xfId="0" applyFont="1" applyBorder="1" applyAlignment="1">
      <alignment horizontal="center" vertical="center"/>
    </xf>
    <xf numFmtId="0" fontId="0" fillId="0" borderId="37" xfId="0" applyBorder="1" applyAlignment="1">
      <alignment vertical="center"/>
    </xf>
    <xf numFmtId="0" fontId="0" fillId="0" borderId="73" xfId="0" applyBorder="1" applyAlignment="1">
      <alignment vertical="center"/>
    </xf>
    <xf numFmtId="0" fontId="0" fillId="0" borderId="38" xfId="0" applyBorder="1" applyAlignment="1">
      <alignment vertical="center"/>
    </xf>
    <xf numFmtId="0" fontId="0" fillId="0" borderId="44" xfId="0" applyBorder="1" applyAlignment="1">
      <alignment vertical="center"/>
    </xf>
    <xf numFmtId="0" fontId="0" fillId="0" borderId="39" xfId="0" applyBorder="1" applyAlignment="1">
      <alignment vertical="center"/>
    </xf>
    <xf numFmtId="20" fontId="0" fillId="0" borderId="0" xfId="0" applyNumberFormat="1" applyAlignment="1">
      <alignment vertical="center"/>
    </xf>
    <xf numFmtId="0" fontId="0" fillId="0" borderId="0" xfId="0" applyBorder="1" applyAlignment="1">
      <alignment horizontal="right" vertical="center"/>
    </xf>
    <xf numFmtId="0" fontId="1" fillId="0" borderId="18" xfId="0" applyFont="1" applyBorder="1" applyAlignment="1">
      <alignment horizontal="right" vertical="center"/>
    </xf>
    <xf numFmtId="0" fontId="6" fillId="0" borderId="0" xfId="0" applyFont="1" applyFill="1" applyBorder="1" applyAlignment="1">
      <alignment vertical="center"/>
    </xf>
    <xf numFmtId="0" fontId="0" fillId="0" borderId="12" xfId="0" applyBorder="1" applyAlignment="1">
      <alignment vertical="center"/>
    </xf>
    <xf numFmtId="0" fontId="0" fillId="0" borderId="27" xfId="0" applyBorder="1" applyAlignment="1">
      <alignment vertical="center"/>
    </xf>
    <xf numFmtId="0" fontId="0" fillId="0" borderId="75" xfId="0" applyBorder="1" applyAlignment="1">
      <alignment vertical="center"/>
    </xf>
    <xf numFmtId="0" fontId="0" fillId="0" borderId="76" xfId="0" applyBorder="1" applyAlignment="1">
      <alignment vertical="center"/>
    </xf>
    <xf numFmtId="0" fontId="1" fillId="0" borderId="0" xfId="0" applyFont="1" applyBorder="1" applyAlignment="1">
      <alignment horizontal="left" vertical="center"/>
    </xf>
    <xf numFmtId="0" fontId="1" fillId="0" borderId="19" xfId="0" applyFont="1" applyBorder="1" applyAlignment="1">
      <alignment horizontal="right" vertical="center"/>
    </xf>
    <xf numFmtId="0" fontId="1" fillId="6" borderId="0" xfId="0" applyFont="1" applyFill="1" applyAlignment="1">
      <alignment vertical="center"/>
    </xf>
    <xf numFmtId="0" fontId="0" fillId="6" borderId="0" xfId="0" applyFill="1" applyAlignment="1">
      <alignment vertical="center"/>
    </xf>
    <xf numFmtId="0" fontId="1" fillId="6" borderId="0" xfId="0" applyFont="1" applyFill="1" applyBorder="1" applyAlignment="1">
      <alignment horizontal="center" vertical="center"/>
    </xf>
    <xf numFmtId="0" fontId="0" fillId="0" borderId="57" xfId="0" applyBorder="1" applyAlignment="1">
      <alignment vertical="center"/>
    </xf>
    <xf numFmtId="0" fontId="0" fillId="0" borderId="16" xfId="0" applyBorder="1" applyAlignment="1">
      <alignment vertical="center"/>
    </xf>
    <xf numFmtId="0" fontId="0" fillId="5" borderId="0" xfId="0" applyFill="1" applyBorder="1" applyAlignment="1">
      <alignment vertical="center"/>
    </xf>
    <xf numFmtId="0" fontId="0" fillId="0" borderId="74" xfId="0" applyBorder="1" applyAlignment="1">
      <alignment vertical="center"/>
    </xf>
    <xf numFmtId="0" fontId="0" fillId="0" borderId="71" xfId="0" applyBorder="1" applyAlignment="1">
      <alignment vertical="center"/>
    </xf>
    <xf numFmtId="0" fontId="0" fillId="0" borderId="31" xfId="0" applyBorder="1" applyAlignment="1">
      <alignment vertical="center"/>
    </xf>
    <xf numFmtId="0" fontId="1" fillId="5" borderId="46" xfId="0" applyFont="1" applyFill="1" applyBorder="1" applyAlignment="1">
      <alignment horizontal="center" vertical="center"/>
    </xf>
    <xf numFmtId="0" fontId="1" fillId="5" borderId="32" xfId="0" applyFont="1" applyFill="1" applyBorder="1" applyAlignment="1">
      <alignment horizontal="right" vertical="center"/>
    </xf>
    <xf numFmtId="0" fontId="0" fillId="5" borderId="33" xfId="0" applyFill="1" applyBorder="1" applyAlignment="1">
      <alignment vertical="center"/>
    </xf>
    <xf numFmtId="0" fontId="0" fillId="5" borderId="1" xfId="0" applyFill="1" applyBorder="1" applyAlignment="1">
      <alignment vertical="center"/>
    </xf>
    <xf numFmtId="0" fontId="0" fillId="5" borderId="49" xfId="0" applyFill="1" applyBorder="1" applyAlignment="1">
      <alignment vertical="center"/>
    </xf>
    <xf numFmtId="0" fontId="0" fillId="5" borderId="50" xfId="0" applyFill="1" applyBorder="1" applyAlignment="1">
      <alignment vertical="center"/>
    </xf>
    <xf numFmtId="0" fontId="0" fillId="5" borderId="51" xfId="0" applyFill="1" applyBorder="1" applyAlignment="1">
      <alignment vertical="center"/>
    </xf>
    <xf numFmtId="0" fontId="0" fillId="5" borderId="52" xfId="0" applyFill="1" applyBorder="1" applyAlignment="1">
      <alignment vertical="center"/>
    </xf>
    <xf numFmtId="0" fontId="0" fillId="0" borderId="56" xfId="0" applyBorder="1" applyAlignment="1">
      <alignment vertical="center"/>
    </xf>
    <xf numFmtId="0" fontId="0" fillId="0" borderId="53" xfId="0" applyFill="1" applyBorder="1" applyAlignment="1">
      <alignment vertical="center"/>
    </xf>
    <xf numFmtId="0" fontId="0" fillId="0" borderId="55" xfId="0" applyBorder="1" applyAlignment="1">
      <alignment vertical="center"/>
    </xf>
    <xf numFmtId="0" fontId="0" fillId="0" borderId="53" xfId="0" applyBorder="1" applyAlignment="1">
      <alignment vertical="center"/>
    </xf>
    <xf numFmtId="0" fontId="0" fillId="0" borderId="54" xfId="0" applyBorder="1" applyAlignment="1">
      <alignment vertical="center"/>
    </xf>
    <xf numFmtId="0" fontId="12" fillId="0" borderId="0" xfId="0" applyFont="1" applyFill="1" applyBorder="1" applyAlignment="1">
      <alignment vertical="center"/>
    </xf>
    <xf numFmtId="0" fontId="12" fillId="0" borderId="0" xfId="0" applyFont="1" applyBorder="1" applyAlignment="1">
      <alignment vertical="center"/>
    </xf>
    <xf numFmtId="0" fontId="11" fillId="0" borderId="19" xfId="0" applyFont="1" applyBorder="1" applyAlignment="1">
      <alignment vertical="center"/>
    </xf>
    <xf numFmtId="0" fontId="12" fillId="0" borderId="17" xfId="0" applyFont="1" applyBorder="1" applyAlignment="1">
      <alignment vertical="center"/>
    </xf>
    <xf numFmtId="0" fontId="11" fillId="0" borderId="17" xfId="0" applyFont="1" applyBorder="1" applyAlignment="1">
      <alignment vertical="center"/>
    </xf>
    <xf numFmtId="0" fontId="12" fillId="0" borderId="22" xfId="0" applyFont="1" applyFill="1" applyBorder="1" applyAlignment="1">
      <alignment vertical="center"/>
    </xf>
    <xf numFmtId="0" fontId="0" fillId="0" borderId="35" xfId="0" applyBorder="1" applyAlignment="1">
      <alignment vertical="center"/>
    </xf>
    <xf numFmtId="0" fontId="12" fillId="0" borderId="0" xfId="0" applyFont="1" applyAlignment="1">
      <alignment vertical="center"/>
    </xf>
    <xf numFmtId="2" fontId="13" fillId="0" borderId="0" xfId="0" applyNumberFormat="1" applyFont="1" applyFill="1" applyBorder="1" applyAlignment="1">
      <alignment horizontal="left" vertical="center"/>
    </xf>
    <xf numFmtId="0" fontId="12" fillId="0" borderId="18" xfId="0" applyFont="1" applyBorder="1" applyAlignment="1">
      <alignment vertical="center"/>
    </xf>
    <xf numFmtId="0" fontId="12" fillId="0" borderId="18" xfId="0" applyFont="1" applyFill="1" applyBorder="1" applyAlignment="1">
      <alignment vertical="center"/>
    </xf>
    <xf numFmtId="164" fontId="0" fillId="0" borderId="0" xfId="0" applyNumberFormat="1" applyFill="1" applyBorder="1" applyAlignment="1">
      <alignment vertical="center"/>
    </xf>
    <xf numFmtId="164" fontId="2" fillId="0" borderId="0" xfId="0" applyNumberFormat="1" applyFont="1" applyFill="1" applyBorder="1" applyAlignment="1">
      <alignment horizontal="center" vertical="center" wrapText="1"/>
    </xf>
    <xf numFmtId="0" fontId="12" fillId="0" borderId="23" xfId="0" applyFont="1" applyBorder="1" applyAlignment="1">
      <alignment horizontal="center" vertical="center"/>
    </xf>
    <xf numFmtId="164" fontId="9" fillId="0" borderId="0" xfId="0" applyNumberFormat="1" applyFont="1" applyFill="1" applyBorder="1" applyAlignment="1">
      <alignment vertical="center"/>
    </xf>
    <xf numFmtId="164" fontId="5" fillId="0" borderId="0" xfId="0" applyNumberFormat="1" applyFont="1" applyFill="1" applyBorder="1" applyAlignment="1">
      <alignment horizontal="left" vertical="center"/>
    </xf>
    <xf numFmtId="164" fontId="4" fillId="0" borderId="0" xfId="0" applyNumberFormat="1" applyFont="1" applyFill="1" applyBorder="1" applyAlignment="1">
      <alignment horizontal="left" vertical="center"/>
    </xf>
    <xf numFmtId="2" fontId="10" fillId="0" borderId="0" xfId="0" applyNumberFormat="1" applyFont="1" applyAlignment="1">
      <alignment horizontal="left" vertical="center"/>
    </xf>
    <xf numFmtId="0" fontId="0" fillId="0" borderId="30" xfId="0" applyBorder="1" applyAlignment="1">
      <alignment vertical="center"/>
    </xf>
    <xf numFmtId="164" fontId="1" fillId="0" borderId="0" xfId="0" applyNumberFormat="1" applyFont="1" applyFill="1" applyBorder="1" applyAlignment="1">
      <alignment vertical="center"/>
    </xf>
    <xf numFmtId="0" fontId="1" fillId="0" borderId="29" xfId="0" applyFont="1" applyBorder="1" applyAlignment="1">
      <alignment horizontal="right" vertical="center"/>
    </xf>
    <xf numFmtId="2" fontId="14" fillId="0" borderId="0" xfId="0" applyNumberFormat="1" applyFont="1" applyAlignment="1">
      <alignment horizontal="left" vertical="center"/>
    </xf>
    <xf numFmtId="0" fontId="0" fillId="0" borderId="28" xfId="0" applyBorder="1" applyAlignment="1">
      <alignment horizontal="right" vertical="center"/>
    </xf>
    <xf numFmtId="2" fontId="16" fillId="0" borderId="0" xfId="0" applyNumberFormat="1" applyFont="1" applyAlignment="1">
      <alignment vertical="center"/>
    </xf>
    <xf numFmtId="0" fontId="0" fillId="0" borderId="18" xfId="0" applyBorder="1" applyAlignment="1">
      <alignment horizontal="right" vertical="center"/>
    </xf>
    <xf numFmtId="2" fontId="0" fillId="0" borderId="81" xfId="0" applyNumberFormat="1" applyBorder="1" applyAlignment="1">
      <alignment horizontal="centerContinuous" vertical="center"/>
    </xf>
    <xf numFmtId="0" fontId="0" fillId="0" borderId="79"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3" fillId="0" borderId="0" xfId="0" applyFont="1" applyAlignment="1">
      <alignment horizontal="centerContinuous" vertical="center" wrapText="1"/>
    </xf>
    <xf numFmtId="2" fontId="0" fillId="0" borderId="0" xfId="0" applyNumberFormat="1" applyAlignment="1">
      <alignment horizontal="centerContinuous" vertical="center"/>
    </xf>
    <xf numFmtId="2" fontId="0" fillId="0" borderId="84" xfId="0" applyNumberFormat="1" applyBorder="1" applyAlignment="1">
      <alignment horizontal="centerContinuous" vertical="center" wrapText="1"/>
    </xf>
    <xf numFmtId="2" fontId="0" fillId="0" borderId="84" xfId="0" applyNumberFormat="1" applyBorder="1" applyAlignment="1">
      <alignment horizontal="centerContinuous" vertical="center"/>
    </xf>
    <xf numFmtId="2" fontId="0" fillId="0" borderId="80" xfId="0" applyNumberFormat="1" applyBorder="1" applyAlignment="1">
      <alignment horizontal="centerContinuous" vertical="center"/>
    </xf>
    <xf numFmtId="2" fontId="0" fillId="0" borderId="82" xfId="0" applyNumberFormat="1" applyBorder="1" applyAlignment="1">
      <alignment horizontal="centerContinuous" vertical="center"/>
    </xf>
    <xf numFmtId="49" fontId="2" fillId="0" borderId="79"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79" xfId="0" applyNumberFormat="1" applyFont="1" applyBorder="1" applyAlignment="1">
      <alignment horizontal="left" vertical="center" wrapText="1"/>
    </xf>
    <xf numFmtId="1" fontId="2" fillId="0" borderId="79" xfId="0" applyNumberFormat="1" applyFont="1" applyBorder="1" applyAlignment="1">
      <alignment horizontal="center" vertical="center"/>
    </xf>
    <xf numFmtId="164" fontId="1" fillId="0" borderId="9" xfId="0" applyNumberFormat="1" applyFont="1" applyFill="1" applyBorder="1" applyAlignment="1">
      <alignment horizontal="left" vertical="center" wrapText="1"/>
    </xf>
    <xf numFmtId="1" fontId="2" fillId="0" borderId="11" xfId="0" applyNumberFormat="1" applyFont="1" applyBorder="1" applyAlignment="1">
      <alignment horizontal="center" vertical="center"/>
    </xf>
    <xf numFmtId="164" fontId="1" fillId="0" borderId="11" xfId="0" applyNumberFormat="1" applyFont="1" applyBorder="1" applyAlignment="1">
      <alignment horizontal="center" vertical="center" wrapText="1"/>
    </xf>
    <xf numFmtId="2" fontId="0" fillId="0" borderId="49" xfId="0" applyNumberFormat="1" applyBorder="1" applyAlignment="1">
      <alignment horizontal="centerContinuous" vertical="top" wrapText="1"/>
    </xf>
    <xf numFmtId="2" fontId="0" fillId="0" borderId="49" xfId="0" applyNumberFormat="1" applyBorder="1" applyAlignment="1">
      <alignment horizontal="centerContinuous" vertical="top"/>
    </xf>
    <xf numFmtId="2" fontId="0" fillId="0" borderId="14" xfId="0" applyNumberFormat="1" applyBorder="1" applyAlignment="1">
      <alignment horizontal="center" vertical="center" wrapText="1"/>
    </xf>
    <xf numFmtId="164" fontId="0" fillId="0" borderId="79" xfId="0" applyNumberFormat="1" applyBorder="1" applyAlignment="1">
      <alignment horizontal="center" vertical="center"/>
    </xf>
    <xf numFmtId="0" fontId="1" fillId="0" borderId="83" xfId="0" applyNumberFormat="1" applyFont="1" applyBorder="1" applyAlignment="1">
      <alignment vertical="center"/>
    </xf>
    <xf numFmtId="0" fontId="1" fillId="0" borderId="10" xfId="0" applyNumberFormat="1" applyFont="1" applyBorder="1" applyAlignment="1">
      <alignment vertical="center"/>
    </xf>
    <xf numFmtId="0" fontId="1" fillId="0" borderId="85" xfId="0" applyNumberFormat="1" applyFont="1" applyBorder="1" applyAlignment="1">
      <alignment vertical="center"/>
    </xf>
    <xf numFmtId="2" fontId="6" fillId="0" borderId="4" xfId="0" applyNumberFormat="1" applyFont="1" applyBorder="1" applyAlignment="1">
      <alignment horizontal="center" vertical="center" wrapText="1"/>
    </xf>
    <xf numFmtId="2" fontId="6" fillId="0" borderId="4" xfId="0" applyNumberFormat="1" applyFont="1" applyBorder="1" applyAlignment="1">
      <alignment horizontal="center" vertical="center"/>
    </xf>
    <xf numFmtId="2" fontId="0" fillId="0" borderId="17" xfId="0" applyNumberFormat="1" applyBorder="1" applyAlignment="1">
      <alignment horizontal="centerContinuous" vertical="top" wrapText="1"/>
    </xf>
    <xf numFmtId="2" fontId="0" fillId="0" borderId="17" xfId="0" applyNumberFormat="1" applyBorder="1" applyAlignment="1">
      <alignment horizontal="centerContinuous" vertical="top"/>
    </xf>
    <xf numFmtId="164" fontId="0" fillId="0" borderId="16" xfId="0" applyNumberFormat="1" applyBorder="1" applyAlignment="1">
      <alignment horizontal="center" vertical="center" wrapText="1"/>
    </xf>
    <xf numFmtId="2" fontId="0" fillId="0" borderId="79" xfId="0" applyNumberFormat="1" applyBorder="1" applyAlignment="1">
      <alignment horizontal="center" vertical="center" wrapText="1"/>
    </xf>
    <xf numFmtId="165" fontId="0" fillId="0" borderId="79" xfId="0" applyNumberFormat="1" applyBorder="1" applyAlignment="1">
      <alignment horizontal="center" vertical="center"/>
    </xf>
    <xf numFmtId="164" fontId="0" fillId="0" borderId="79" xfId="0" applyNumberFormat="1" applyBorder="1" applyAlignment="1">
      <alignment horizontal="center"/>
    </xf>
    <xf numFmtId="2" fontId="2" fillId="0" borderId="79" xfId="0" applyNumberFormat="1" applyFont="1" applyBorder="1" applyAlignment="1">
      <alignment horizontal="right" vertical="center"/>
    </xf>
    <xf numFmtId="2" fontId="0" fillId="0" borderId="9" xfId="0" applyNumberFormat="1" applyBorder="1" applyAlignment="1">
      <alignment vertical="center"/>
    </xf>
    <xf numFmtId="0" fontId="1" fillId="0" borderId="9" xfId="0" applyNumberFormat="1" applyFont="1" applyFill="1" applyBorder="1" applyAlignment="1">
      <alignment horizontal="left" vertical="center" wrapText="1"/>
    </xf>
    <xf numFmtId="1" fontId="1" fillId="0" borderId="11" xfId="0" applyNumberFormat="1" applyFont="1" applyBorder="1" applyAlignment="1">
      <alignment horizontal="center" vertical="center"/>
    </xf>
    <xf numFmtId="1" fontId="1" fillId="0" borderId="79" xfId="0" applyNumberFormat="1" applyFont="1" applyBorder="1" applyAlignment="1">
      <alignment horizontal="center" vertical="center"/>
    </xf>
    <xf numFmtId="0" fontId="1" fillId="0" borderId="79" xfId="0" applyNumberFormat="1" applyFont="1" applyBorder="1" applyAlignment="1">
      <alignment horizontal="left" vertical="center" wrapText="1"/>
    </xf>
    <xf numFmtId="2" fontId="1" fillId="0" borderId="79" xfId="0" applyNumberFormat="1" applyFont="1" applyBorder="1" applyAlignment="1">
      <alignment horizontal="right" vertical="center"/>
    </xf>
    <xf numFmtId="0" fontId="2" fillId="0" borderId="79" xfId="0" applyNumberFormat="1" applyFont="1" applyBorder="1" applyAlignment="1">
      <alignment horizontal="center" vertical="center"/>
    </xf>
    <xf numFmtId="0" fontId="1" fillId="0" borderId="11" xfId="0" applyNumberFormat="1" applyFont="1" applyFill="1" applyBorder="1" applyAlignment="1">
      <alignment horizontal="left" vertical="center" wrapText="1"/>
    </xf>
    <xf numFmtId="2" fontId="1" fillId="0" borderId="11" xfId="0" applyNumberFormat="1" applyFont="1" applyBorder="1" applyAlignment="1">
      <alignment horizontal="center" vertical="center" wrapText="1"/>
    </xf>
    <xf numFmtId="2" fontId="1" fillId="0" borderId="11" xfId="0" quotePrefix="1" applyNumberFormat="1" applyFont="1" applyBorder="1" applyAlignment="1">
      <alignment horizontal="left" vertical="center"/>
    </xf>
    <xf numFmtId="2" fontId="1" fillId="0" borderId="79" xfId="0" quotePrefix="1" applyNumberFormat="1" applyFont="1" applyBorder="1" applyAlignment="1">
      <alignment horizontal="left" vertical="center"/>
    </xf>
    <xf numFmtId="0" fontId="0" fillId="0" borderId="83" xfId="0" applyBorder="1" applyAlignment="1">
      <alignment horizontal="center" vertical="center"/>
    </xf>
    <xf numFmtId="0" fontId="0" fillId="0" borderId="10" xfId="0" applyBorder="1" applyAlignment="1">
      <alignment horizontal="center" vertical="center"/>
    </xf>
    <xf numFmtId="0" fontId="0" fillId="0" borderId="85" xfId="0" applyBorder="1" applyAlignment="1">
      <alignment horizontal="center" vertical="center"/>
    </xf>
    <xf numFmtId="0" fontId="0" fillId="0" borderId="79" xfId="0"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79" xfId="0" applyBorder="1" applyAlignment="1">
      <alignment horizontal="center" vertical="center"/>
    </xf>
    <xf numFmtId="0" fontId="0" fillId="0" borderId="18" xfId="0" applyFill="1" applyBorder="1" applyAlignment="1">
      <alignment horizontal="center" vertical="center"/>
    </xf>
    <xf numFmtId="0" fontId="0" fillId="0" borderId="24" xfId="0" applyFill="1" applyBorder="1" applyAlignment="1">
      <alignment horizontal="center" vertical="center"/>
    </xf>
    <xf numFmtId="0" fontId="0" fillId="0" borderId="18" xfId="0" applyBorder="1" applyAlignment="1">
      <alignment horizontal="center" vertical="center"/>
    </xf>
    <xf numFmtId="0" fontId="0" fillId="0" borderId="72" xfId="0" applyBorder="1" applyAlignment="1">
      <alignment horizontal="center" vertical="center"/>
    </xf>
    <xf numFmtId="0" fontId="0" fillId="0" borderId="20" xfId="0" applyBorder="1" applyAlignment="1">
      <alignment horizontal="center" vertical="center"/>
    </xf>
    <xf numFmtId="0" fontId="1" fillId="0" borderId="24" xfId="0" applyFont="1" applyBorder="1" applyAlignment="1">
      <alignment horizontal="right" vertical="center" textRotation="180"/>
    </xf>
    <xf numFmtId="0" fontId="0" fillId="0" borderId="24" xfId="0" applyBorder="1" applyAlignment="1">
      <alignment horizontal="right" vertical="center" textRotation="180"/>
    </xf>
    <xf numFmtId="0" fontId="0" fillId="0" borderId="77" xfId="0" applyBorder="1" applyAlignment="1">
      <alignment horizontal="right" vertical="center" textRotation="180"/>
    </xf>
    <xf numFmtId="2" fontId="1" fillId="0" borderId="0" xfId="0" applyNumberFormat="1" applyFont="1" applyAlignment="1">
      <alignment horizontal="center" vertical="center" textRotation="90"/>
    </xf>
    <xf numFmtId="0" fontId="1" fillId="0" borderId="24" xfId="0" applyFont="1" applyBorder="1" applyAlignment="1">
      <alignment horizontal="right" textRotation="180"/>
    </xf>
    <xf numFmtId="0" fontId="0" fillId="0" borderId="24" xfId="0" applyBorder="1" applyAlignment="1">
      <alignment horizontal="right" textRotation="180"/>
    </xf>
    <xf numFmtId="0" fontId="0" fillId="0" borderId="77" xfId="0" applyBorder="1" applyAlignment="1">
      <alignment horizontal="right" textRotation="180"/>
    </xf>
    <xf numFmtId="2" fontId="1" fillId="0" borderId="0" xfId="0" applyNumberFormat="1" applyFont="1" applyAlignment="1">
      <alignment horizontal="center" textRotation="90"/>
    </xf>
  </cellXfs>
  <cellStyles count="3">
    <cellStyle name="Normal" xfId="0" builtinId="0"/>
    <cellStyle name="Normal 2" xfId="1"/>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47625</xdr:colOff>
      <xdr:row>4</xdr:row>
      <xdr:rowOff>95250</xdr:rowOff>
    </xdr:from>
    <xdr:to>
      <xdr:col>6</xdr:col>
      <xdr:colOff>552450</xdr:colOff>
      <xdr:row>20</xdr:row>
      <xdr:rowOff>0</xdr:rowOff>
    </xdr:to>
    <xdr:pic>
      <xdr:nvPicPr>
        <xdr:cNvPr id="159746" name="Picture 2"/>
        <xdr:cNvPicPr>
          <a:picLocks noChangeAspect="1" noChangeArrowheads="1"/>
        </xdr:cNvPicPr>
      </xdr:nvPicPr>
      <xdr:blipFill>
        <a:blip xmlns:r="http://schemas.openxmlformats.org/officeDocument/2006/relationships" r:embed="rId1"/>
        <a:srcRect l="27004" t="38208" r="60654"/>
        <a:stretch>
          <a:fillRect/>
        </a:stretch>
      </xdr:blipFill>
      <xdr:spPr bwMode="auto">
        <a:xfrm>
          <a:off x="3095625" y="742950"/>
          <a:ext cx="1114425" cy="24955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36</xdr:col>
      <xdr:colOff>95250</xdr:colOff>
      <xdr:row>84</xdr:row>
      <xdr:rowOff>171450</xdr:rowOff>
    </xdr:from>
    <xdr:to>
      <xdr:col>36</xdr:col>
      <xdr:colOff>118241</xdr:colOff>
      <xdr:row>94</xdr:row>
      <xdr:rowOff>144517</xdr:rowOff>
    </xdr:to>
    <xdr:cxnSp macro="">
      <xdr:nvCxnSpPr>
        <xdr:cNvPr id="3" name="Straight Arrow Connector 2"/>
        <xdr:cNvCxnSpPr/>
      </xdr:nvCxnSpPr>
      <xdr:spPr>
        <a:xfrm>
          <a:off x="16511095" y="10011760"/>
          <a:ext cx="22991" cy="1720412"/>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116552</xdr:colOff>
      <xdr:row>94</xdr:row>
      <xdr:rowOff>124996</xdr:rowOff>
    </xdr:from>
    <xdr:to>
      <xdr:col>36</xdr:col>
      <xdr:colOff>118241</xdr:colOff>
      <xdr:row>96</xdr:row>
      <xdr:rowOff>131380</xdr:rowOff>
    </xdr:to>
    <xdr:cxnSp macro="">
      <xdr:nvCxnSpPr>
        <xdr:cNvPr id="4" name="Straight Arrow Connector 3"/>
        <xdr:cNvCxnSpPr/>
      </xdr:nvCxnSpPr>
      <xdr:spPr>
        <a:xfrm>
          <a:off x="16730873" y="15950103"/>
          <a:ext cx="1689" cy="38738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666750</xdr:colOff>
      <xdr:row>103</xdr:row>
      <xdr:rowOff>81643</xdr:rowOff>
    </xdr:from>
    <xdr:to>
      <xdr:col>33</xdr:col>
      <xdr:colOff>653143</xdr:colOff>
      <xdr:row>103</xdr:row>
      <xdr:rowOff>95250</xdr:rowOff>
    </xdr:to>
    <xdr:cxnSp macro="">
      <xdr:nvCxnSpPr>
        <xdr:cNvPr id="7" name="Straight Arrow Connector 6"/>
        <xdr:cNvCxnSpPr/>
      </xdr:nvCxnSpPr>
      <xdr:spPr>
        <a:xfrm>
          <a:off x="6715125" y="28942393"/>
          <a:ext cx="967468"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653143</xdr:colOff>
      <xdr:row>103</xdr:row>
      <xdr:rowOff>95251</xdr:rowOff>
    </xdr:from>
    <xdr:to>
      <xdr:col>36</xdr:col>
      <xdr:colOff>0</xdr:colOff>
      <xdr:row>103</xdr:row>
      <xdr:rowOff>108857</xdr:rowOff>
    </xdr:to>
    <xdr:cxnSp macro="">
      <xdr:nvCxnSpPr>
        <xdr:cNvPr id="8" name="Straight Arrow Connector 7"/>
        <xdr:cNvCxnSpPr/>
      </xdr:nvCxnSpPr>
      <xdr:spPr>
        <a:xfrm>
          <a:off x="7682593" y="28956001"/>
          <a:ext cx="122328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103</xdr:row>
      <xdr:rowOff>54429</xdr:rowOff>
    </xdr:from>
    <xdr:to>
      <xdr:col>32</xdr:col>
      <xdr:colOff>0</xdr:colOff>
      <xdr:row>103</xdr:row>
      <xdr:rowOff>81643</xdr:rowOff>
    </xdr:to>
    <xdr:cxnSp macro="">
      <xdr:nvCxnSpPr>
        <xdr:cNvPr id="9" name="Straight Arrow Connector 8"/>
        <xdr:cNvCxnSpPr/>
      </xdr:nvCxnSpPr>
      <xdr:spPr>
        <a:xfrm>
          <a:off x="5362575" y="28915179"/>
          <a:ext cx="1371600"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491816</xdr:colOff>
      <xdr:row>93</xdr:row>
      <xdr:rowOff>160894</xdr:rowOff>
    </xdr:from>
    <xdr:to>
      <xdr:col>37</xdr:col>
      <xdr:colOff>34722</xdr:colOff>
      <xdr:row>95</xdr:row>
      <xdr:rowOff>14595</xdr:rowOff>
    </xdr:to>
    <xdr:cxnSp macro="">
      <xdr:nvCxnSpPr>
        <xdr:cNvPr id="11" name="Straight Connector 10"/>
        <xdr:cNvCxnSpPr/>
      </xdr:nvCxnSpPr>
      <xdr:spPr>
        <a:xfrm flipV="1">
          <a:off x="16907661" y="11584325"/>
          <a:ext cx="153820" cy="18214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591207</xdr:colOff>
      <xdr:row>93</xdr:row>
      <xdr:rowOff>145926</xdr:rowOff>
    </xdr:from>
    <xdr:to>
      <xdr:col>37</xdr:col>
      <xdr:colOff>129972</xdr:colOff>
      <xdr:row>94</xdr:row>
      <xdr:rowOff>159769</xdr:rowOff>
    </xdr:to>
    <xdr:cxnSp macro="">
      <xdr:nvCxnSpPr>
        <xdr:cNvPr id="12" name="Straight Connector 11"/>
        <xdr:cNvCxnSpPr/>
      </xdr:nvCxnSpPr>
      <xdr:spPr>
        <a:xfrm flipV="1">
          <a:off x="17007052" y="11569357"/>
          <a:ext cx="149679" cy="17806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159908</xdr:colOff>
      <xdr:row>93</xdr:row>
      <xdr:rowOff>132788</xdr:rowOff>
    </xdr:from>
    <xdr:to>
      <xdr:col>37</xdr:col>
      <xdr:colOff>284750</xdr:colOff>
      <xdr:row>94</xdr:row>
      <xdr:rowOff>120541</xdr:rowOff>
    </xdr:to>
    <xdr:cxnSp macro="">
      <xdr:nvCxnSpPr>
        <xdr:cNvPr id="13" name="Straight Connector 12"/>
        <xdr:cNvCxnSpPr/>
      </xdr:nvCxnSpPr>
      <xdr:spPr>
        <a:xfrm flipH="1" flipV="1">
          <a:off x="17186667" y="11556219"/>
          <a:ext cx="124842"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75543</xdr:colOff>
      <xdr:row>93</xdr:row>
      <xdr:rowOff>145926</xdr:rowOff>
    </xdr:from>
    <xdr:to>
      <xdr:col>37</xdr:col>
      <xdr:colOff>184401</xdr:colOff>
      <xdr:row>94</xdr:row>
      <xdr:rowOff>133679</xdr:rowOff>
    </xdr:to>
    <xdr:cxnSp macro="">
      <xdr:nvCxnSpPr>
        <xdr:cNvPr id="14" name="Straight Connector 13"/>
        <xdr:cNvCxnSpPr/>
      </xdr:nvCxnSpPr>
      <xdr:spPr>
        <a:xfrm flipH="1" flipV="1">
          <a:off x="17102302" y="11569357"/>
          <a:ext cx="108858"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257300</xdr:colOff>
      <xdr:row>93</xdr:row>
      <xdr:rowOff>110896</xdr:rowOff>
    </xdr:from>
    <xdr:to>
      <xdr:col>37</xdr:col>
      <xdr:colOff>384141</xdr:colOff>
      <xdr:row>94</xdr:row>
      <xdr:rowOff>98649</xdr:rowOff>
    </xdr:to>
    <xdr:cxnSp macro="">
      <xdr:nvCxnSpPr>
        <xdr:cNvPr id="15" name="Straight Connector 14"/>
        <xdr:cNvCxnSpPr/>
      </xdr:nvCxnSpPr>
      <xdr:spPr>
        <a:xfrm flipH="1" flipV="1">
          <a:off x="17284059" y="11534327"/>
          <a:ext cx="126841"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169937</xdr:colOff>
      <xdr:row>96</xdr:row>
      <xdr:rowOff>82067</xdr:rowOff>
    </xdr:from>
    <xdr:to>
      <xdr:col>34</xdr:col>
      <xdr:colOff>323757</xdr:colOff>
      <xdr:row>97</xdr:row>
      <xdr:rowOff>99991</xdr:rowOff>
    </xdr:to>
    <xdr:cxnSp macro="">
      <xdr:nvCxnSpPr>
        <xdr:cNvPr id="66" name="Straight Connector 65"/>
        <xdr:cNvCxnSpPr/>
      </xdr:nvCxnSpPr>
      <xdr:spPr>
        <a:xfrm flipV="1">
          <a:off x="15363954" y="11998170"/>
          <a:ext cx="153820" cy="18214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269328</xdr:colOff>
      <xdr:row>96</xdr:row>
      <xdr:rowOff>67099</xdr:rowOff>
    </xdr:from>
    <xdr:to>
      <xdr:col>34</xdr:col>
      <xdr:colOff>419007</xdr:colOff>
      <xdr:row>97</xdr:row>
      <xdr:rowOff>80941</xdr:rowOff>
    </xdr:to>
    <xdr:cxnSp macro="">
      <xdr:nvCxnSpPr>
        <xdr:cNvPr id="67" name="Straight Connector 66"/>
        <xdr:cNvCxnSpPr/>
      </xdr:nvCxnSpPr>
      <xdr:spPr>
        <a:xfrm flipV="1">
          <a:off x="15463345" y="11983202"/>
          <a:ext cx="149679" cy="17806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448943</xdr:colOff>
      <xdr:row>96</xdr:row>
      <xdr:rowOff>53961</xdr:rowOff>
    </xdr:from>
    <xdr:to>
      <xdr:col>34</xdr:col>
      <xdr:colOff>573785</xdr:colOff>
      <xdr:row>97</xdr:row>
      <xdr:rowOff>41713</xdr:rowOff>
    </xdr:to>
    <xdr:cxnSp macro="">
      <xdr:nvCxnSpPr>
        <xdr:cNvPr id="68" name="Straight Connector 67"/>
        <xdr:cNvCxnSpPr/>
      </xdr:nvCxnSpPr>
      <xdr:spPr>
        <a:xfrm flipH="1" flipV="1">
          <a:off x="15642960" y="11970064"/>
          <a:ext cx="124842"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364578</xdr:colOff>
      <xdr:row>96</xdr:row>
      <xdr:rowOff>67099</xdr:rowOff>
    </xdr:from>
    <xdr:to>
      <xdr:col>34</xdr:col>
      <xdr:colOff>473436</xdr:colOff>
      <xdr:row>97</xdr:row>
      <xdr:rowOff>54851</xdr:rowOff>
    </xdr:to>
    <xdr:cxnSp macro="">
      <xdr:nvCxnSpPr>
        <xdr:cNvPr id="69" name="Straight Connector 68"/>
        <xdr:cNvCxnSpPr/>
      </xdr:nvCxnSpPr>
      <xdr:spPr>
        <a:xfrm flipH="1" flipV="1">
          <a:off x="15558595" y="11983202"/>
          <a:ext cx="108858"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546335</xdr:colOff>
      <xdr:row>96</xdr:row>
      <xdr:rowOff>32069</xdr:rowOff>
    </xdr:from>
    <xdr:to>
      <xdr:col>35</xdr:col>
      <xdr:colOff>62262</xdr:colOff>
      <xdr:row>97</xdr:row>
      <xdr:rowOff>19821</xdr:rowOff>
    </xdr:to>
    <xdr:cxnSp macro="">
      <xdr:nvCxnSpPr>
        <xdr:cNvPr id="70" name="Straight Connector 69"/>
        <xdr:cNvCxnSpPr/>
      </xdr:nvCxnSpPr>
      <xdr:spPr>
        <a:xfrm flipH="1" flipV="1">
          <a:off x="15740352" y="11948172"/>
          <a:ext cx="126841"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87111</xdr:colOff>
      <xdr:row>96</xdr:row>
      <xdr:rowOff>102359</xdr:rowOff>
    </xdr:from>
    <xdr:to>
      <xdr:col>34</xdr:col>
      <xdr:colOff>240931</xdr:colOff>
      <xdr:row>97</xdr:row>
      <xdr:rowOff>120283</xdr:rowOff>
    </xdr:to>
    <xdr:cxnSp macro="">
      <xdr:nvCxnSpPr>
        <xdr:cNvPr id="71" name="Straight Connector 70"/>
        <xdr:cNvCxnSpPr/>
      </xdr:nvCxnSpPr>
      <xdr:spPr>
        <a:xfrm flipV="1">
          <a:off x="15281128" y="12018462"/>
          <a:ext cx="153820" cy="18214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584637</xdr:colOff>
      <xdr:row>82</xdr:row>
      <xdr:rowOff>124811</xdr:rowOff>
    </xdr:from>
    <xdr:to>
      <xdr:col>36</xdr:col>
      <xdr:colOff>578069</xdr:colOff>
      <xdr:row>86</xdr:row>
      <xdr:rowOff>125281</xdr:rowOff>
    </xdr:to>
    <xdr:cxnSp macro="">
      <xdr:nvCxnSpPr>
        <xdr:cNvPr id="73" name="Straight Arrow Connector 72"/>
        <xdr:cNvCxnSpPr/>
      </xdr:nvCxnSpPr>
      <xdr:spPr>
        <a:xfrm flipV="1">
          <a:off x="14556827" y="9584121"/>
          <a:ext cx="2437087" cy="76247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186319</xdr:colOff>
      <xdr:row>63</xdr:row>
      <xdr:rowOff>5478</xdr:rowOff>
    </xdr:from>
    <xdr:to>
      <xdr:col>33</xdr:col>
      <xdr:colOff>190500</xdr:colOff>
      <xdr:row>64</xdr:row>
      <xdr:rowOff>8282</xdr:rowOff>
    </xdr:to>
    <xdr:cxnSp macro="">
      <xdr:nvCxnSpPr>
        <xdr:cNvPr id="78" name="Straight Connector 77"/>
        <xdr:cNvCxnSpPr/>
      </xdr:nvCxnSpPr>
      <xdr:spPr>
        <a:xfrm flipH="1" flipV="1">
          <a:off x="15070167" y="6639848"/>
          <a:ext cx="4181" cy="19330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0</xdr:colOff>
      <xdr:row>80</xdr:row>
      <xdr:rowOff>89648</xdr:rowOff>
    </xdr:from>
    <xdr:to>
      <xdr:col>34</xdr:col>
      <xdr:colOff>224118</xdr:colOff>
      <xdr:row>81</xdr:row>
      <xdr:rowOff>0</xdr:rowOff>
    </xdr:to>
    <xdr:cxnSp macro="">
      <xdr:nvCxnSpPr>
        <xdr:cNvPr id="80" name="Straight Connector 79"/>
        <xdr:cNvCxnSpPr/>
      </xdr:nvCxnSpPr>
      <xdr:spPr>
        <a:xfrm flipV="1">
          <a:off x="15296029" y="9950824"/>
          <a:ext cx="224118" cy="100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249620</xdr:colOff>
      <xdr:row>71</xdr:row>
      <xdr:rowOff>1</xdr:rowOff>
    </xdr:from>
    <xdr:to>
      <xdr:col>44</xdr:col>
      <xdr:colOff>1</xdr:colOff>
      <xdr:row>71</xdr:row>
      <xdr:rowOff>91966</xdr:rowOff>
    </xdr:to>
    <xdr:cxnSp macro="">
      <xdr:nvCxnSpPr>
        <xdr:cNvPr id="83" name="Straight Connector 82"/>
        <xdr:cNvCxnSpPr/>
      </xdr:nvCxnSpPr>
      <xdr:spPr>
        <a:xfrm flipH="1">
          <a:off x="19161672" y="8158656"/>
          <a:ext cx="151088" cy="919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179294</xdr:colOff>
      <xdr:row>71</xdr:row>
      <xdr:rowOff>89648</xdr:rowOff>
    </xdr:from>
    <xdr:to>
      <xdr:col>43</xdr:col>
      <xdr:colOff>257736</xdr:colOff>
      <xdr:row>71</xdr:row>
      <xdr:rowOff>100853</xdr:rowOff>
    </xdr:to>
    <xdr:cxnSp macro="">
      <xdr:nvCxnSpPr>
        <xdr:cNvPr id="85" name="Straight Connector 84"/>
        <xdr:cNvCxnSpPr/>
      </xdr:nvCxnSpPr>
      <xdr:spPr>
        <a:xfrm flipH="1">
          <a:off x="17895794" y="8236324"/>
          <a:ext cx="1288677" cy="112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0</xdr:colOff>
      <xdr:row>68</xdr:row>
      <xdr:rowOff>183931</xdr:rowOff>
    </xdr:from>
    <xdr:to>
      <xdr:col>43</xdr:col>
      <xdr:colOff>257737</xdr:colOff>
      <xdr:row>71</xdr:row>
      <xdr:rowOff>89651</xdr:rowOff>
    </xdr:to>
    <xdr:cxnSp macro="">
      <xdr:nvCxnSpPr>
        <xdr:cNvPr id="91" name="Straight Connector 90"/>
        <xdr:cNvCxnSpPr/>
      </xdr:nvCxnSpPr>
      <xdr:spPr>
        <a:xfrm flipH="1" flipV="1">
          <a:off x="18912052" y="7771086"/>
          <a:ext cx="257737" cy="47722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223344</xdr:colOff>
      <xdr:row>76</xdr:row>
      <xdr:rowOff>190116</xdr:rowOff>
    </xdr:from>
    <xdr:to>
      <xdr:col>35</xdr:col>
      <xdr:colOff>13137</xdr:colOff>
      <xdr:row>80</xdr:row>
      <xdr:rowOff>111290</xdr:rowOff>
    </xdr:to>
    <xdr:cxnSp macro="">
      <xdr:nvCxnSpPr>
        <xdr:cNvPr id="106" name="Straight Connector 105"/>
        <xdr:cNvCxnSpPr/>
      </xdr:nvCxnSpPr>
      <xdr:spPr>
        <a:xfrm flipV="1">
          <a:off x="13435880" y="9293295"/>
          <a:ext cx="157186" cy="68317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364435</xdr:colOff>
      <xdr:row>64</xdr:row>
      <xdr:rowOff>8282</xdr:rowOff>
    </xdr:from>
    <xdr:to>
      <xdr:col>33</xdr:col>
      <xdr:colOff>182219</xdr:colOff>
      <xdr:row>65</xdr:row>
      <xdr:rowOff>0</xdr:rowOff>
    </xdr:to>
    <xdr:cxnSp macro="">
      <xdr:nvCxnSpPr>
        <xdr:cNvPr id="110" name="Straight Connector 109"/>
        <xdr:cNvCxnSpPr/>
      </xdr:nvCxnSpPr>
      <xdr:spPr>
        <a:xfrm flipV="1">
          <a:off x="12846326" y="6833152"/>
          <a:ext cx="190502" cy="18221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186320</xdr:colOff>
      <xdr:row>62</xdr:row>
      <xdr:rowOff>187696</xdr:rowOff>
    </xdr:from>
    <xdr:to>
      <xdr:col>24</xdr:col>
      <xdr:colOff>190500</xdr:colOff>
      <xdr:row>64</xdr:row>
      <xdr:rowOff>16565</xdr:rowOff>
    </xdr:to>
    <xdr:cxnSp macro="">
      <xdr:nvCxnSpPr>
        <xdr:cNvPr id="113" name="Straight Connector 112"/>
        <xdr:cNvCxnSpPr/>
      </xdr:nvCxnSpPr>
      <xdr:spPr>
        <a:xfrm flipH="1" flipV="1">
          <a:off x="9686472" y="6631566"/>
          <a:ext cx="4180" cy="2098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185854</xdr:colOff>
      <xdr:row>64</xdr:row>
      <xdr:rowOff>18586</xdr:rowOff>
    </xdr:from>
    <xdr:to>
      <xdr:col>25</xdr:col>
      <xdr:colOff>2</xdr:colOff>
      <xdr:row>64</xdr:row>
      <xdr:rowOff>182221</xdr:rowOff>
    </xdr:to>
    <xdr:cxnSp macro="">
      <xdr:nvCxnSpPr>
        <xdr:cNvPr id="114" name="Straight Connector 113"/>
        <xdr:cNvCxnSpPr/>
      </xdr:nvCxnSpPr>
      <xdr:spPr>
        <a:xfrm flipH="1" flipV="1">
          <a:off x="9655098" y="6839415"/>
          <a:ext cx="185855" cy="16363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181207</xdr:colOff>
      <xdr:row>63</xdr:row>
      <xdr:rowOff>5661</xdr:rowOff>
    </xdr:from>
    <xdr:to>
      <xdr:col>25</xdr:col>
      <xdr:colOff>3</xdr:colOff>
      <xdr:row>63</xdr:row>
      <xdr:rowOff>9293</xdr:rowOff>
    </xdr:to>
    <xdr:cxnSp macro="">
      <xdr:nvCxnSpPr>
        <xdr:cNvPr id="122" name="Straight Connector 121"/>
        <xdr:cNvCxnSpPr/>
      </xdr:nvCxnSpPr>
      <xdr:spPr>
        <a:xfrm flipH="1">
          <a:off x="9650451" y="6635990"/>
          <a:ext cx="190503"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81</xdr:row>
      <xdr:rowOff>0</xdr:rowOff>
    </xdr:from>
    <xdr:to>
      <xdr:col>25</xdr:col>
      <xdr:colOff>219808</xdr:colOff>
      <xdr:row>83</xdr:row>
      <xdr:rowOff>2</xdr:rowOff>
    </xdr:to>
    <xdr:cxnSp macro="">
      <xdr:nvCxnSpPr>
        <xdr:cNvPr id="126" name="Straight Connector 125"/>
        <xdr:cNvCxnSpPr/>
      </xdr:nvCxnSpPr>
      <xdr:spPr>
        <a:xfrm flipV="1">
          <a:off x="9290538" y="10059865"/>
          <a:ext cx="740020" cy="38100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81</xdr:row>
      <xdr:rowOff>0</xdr:rowOff>
    </xdr:from>
    <xdr:to>
      <xdr:col>24</xdr:col>
      <xdr:colOff>0</xdr:colOff>
      <xdr:row>81</xdr:row>
      <xdr:rowOff>183173</xdr:rowOff>
    </xdr:to>
    <xdr:cxnSp macro="">
      <xdr:nvCxnSpPr>
        <xdr:cNvPr id="130" name="Straight Connector 129"/>
        <xdr:cNvCxnSpPr/>
      </xdr:nvCxnSpPr>
      <xdr:spPr>
        <a:xfrm flipV="1">
          <a:off x="9290538" y="10059865"/>
          <a:ext cx="146539" cy="1831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210598</xdr:colOff>
      <xdr:row>82</xdr:row>
      <xdr:rowOff>10886</xdr:rowOff>
    </xdr:from>
    <xdr:to>
      <xdr:col>23</xdr:col>
      <xdr:colOff>212272</xdr:colOff>
      <xdr:row>83</xdr:row>
      <xdr:rowOff>12770</xdr:rowOff>
    </xdr:to>
    <xdr:cxnSp macro="">
      <xdr:nvCxnSpPr>
        <xdr:cNvPr id="132" name="Straight Connector 131"/>
        <xdr:cNvCxnSpPr/>
      </xdr:nvCxnSpPr>
      <xdr:spPr>
        <a:xfrm flipV="1">
          <a:off x="9343712" y="10259786"/>
          <a:ext cx="1674" cy="19238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5443</xdr:colOff>
      <xdr:row>83</xdr:row>
      <xdr:rowOff>27215</xdr:rowOff>
    </xdr:from>
    <xdr:to>
      <xdr:col>23</xdr:col>
      <xdr:colOff>212272</xdr:colOff>
      <xdr:row>83</xdr:row>
      <xdr:rowOff>27215</xdr:rowOff>
    </xdr:to>
    <xdr:cxnSp macro="">
      <xdr:nvCxnSpPr>
        <xdr:cNvPr id="136" name="Straight Connector 135"/>
        <xdr:cNvCxnSpPr/>
      </xdr:nvCxnSpPr>
      <xdr:spPr>
        <a:xfrm flipH="1">
          <a:off x="11911693" y="10150929"/>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10886</xdr:colOff>
      <xdr:row>82</xdr:row>
      <xdr:rowOff>0</xdr:rowOff>
    </xdr:from>
    <xdr:to>
      <xdr:col>23</xdr:col>
      <xdr:colOff>223157</xdr:colOff>
      <xdr:row>82</xdr:row>
      <xdr:rowOff>5443</xdr:rowOff>
    </xdr:to>
    <xdr:cxnSp macro="">
      <xdr:nvCxnSpPr>
        <xdr:cNvPr id="137" name="Straight Connector 136"/>
        <xdr:cNvCxnSpPr/>
      </xdr:nvCxnSpPr>
      <xdr:spPr>
        <a:xfrm flipH="1" flipV="1">
          <a:off x="9144000" y="10248900"/>
          <a:ext cx="212271" cy="544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217923</xdr:colOff>
      <xdr:row>81</xdr:row>
      <xdr:rowOff>5443</xdr:rowOff>
    </xdr:from>
    <xdr:to>
      <xdr:col>18</xdr:col>
      <xdr:colOff>5444</xdr:colOff>
      <xdr:row>81</xdr:row>
      <xdr:rowOff>188616</xdr:rowOff>
    </xdr:to>
    <xdr:cxnSp macro="">
      <xdr:nvCxnSpPr>
        <xdr:cNvPr id="140" name="Straight Connector 139"/>
        <xdr:cNvCxnSpPr/>
      </xdr:nvCxnSpPr>
      <xdr:spPr>
        <a:xfrm flipV="1">
          <a:off x="7163009" y="10063843"/>
          <a:ext cx="152192" cy="1831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216041</xdr:colOff>
      <xdr:row>82</xdr:row>
      <xdr:rowOff>5444</xdr:rowOff>
    </xdr:from>
    <xdr:to>
      <xdr:col>17</xdr:col>
      <xdr:colOff>217715</xdr:colOff>
      <xdr:row>83</xdr:row>
      <xdr:rowOff>7328</xdr:rowOff>
    </xdr:to>
    <xdr:cxnSp macro="">
      <xdr:nvCxnSpPr>
        <xdr:cNvPr id="141" name="Straight Connector 140"/>
        <xdr:cNvCxnSpPr/>
      </xdr:nvCxnSpPr>
      <xdr:spPr>
        <a:xfrm flipV="1">
          <a:off x="7161127" y="10254344"/>
          <a:ext cx="1674" cy="19238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239484</xdr:colOff>
      <xdr:row>83</xdr:row>
      <xdr:rowOff>19050</xdr:rowOff>
    </xdr:from>
    <xdr:to>
      <xdr:col>18</xdr:col>
      <xdr:colOff>81642</xdr:colOff>
      <xdr:row>83</xdr:row>
      <xdr:rowOff>19050</xdr:rowOff>
    </xdr:to>
    <xdr:cxnSp macro="">
      <xdr:nvCxnSpPr>
        <xdr:cNvPr id="142" name="Straight Connector 141"/>
        <xdr:cNvCxnSpPr/>
      </xdr:nvCxnSpPr>
      <xdr:spPr>
        <a:xfrm flipH="1">
          <a:off x="9941377" y="10142764"/>
          <a:ext cx="20955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223157</xdr:colOff>
      <xdr:row>82</xdr:row>
      <xdr:rowOff>5443</xdr:rowOff>
    </xdr:from>
    <xdr:to>
      <xdr:col>18</xdr:col>
      <xdr:colOff>65315</xdr:colOff>
      <xdr:row>82</xdr:row>
      <xdr:rowOff>5443</xdr:rowOff>
    </xdr:to>
    <xdr:cxnSp macro="">
      <xdr:nvCxnSpPr>
        <xdr:cNvPr id="143" name="Straight Connector 142"/>
        <xdr:cNvCxnSpPr/>
      </xdr:nvCxnSpPr>
      <xdr:spPr>
        <a:xfrm flipH="1">
          <a:off x="7168243" y="10254343"/>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212271</xdr:colOff>
      <xdr:row>82</xdr:row>
      <xdr:rowOff>5443</xdr:rowOff>
    </xdr:from>
    <xdr:to>
      <xdr:col>18</xdr:col>
      <xdr:colOff>54429</xdr:colOff>
      <xdr:row>82</xdr:row>
      <xdr:rowOff>5443</xdr:rowOff>
    </xdr:to>
    <xdr:cxnSp macro="">
      <xdr:nvCxnSpPr>
        <xdr:cNvPr id="147" name="Straight Connector 146"/>
        <xdr:cNvCxnSpPr/>
      </xdr:nvCxnSpPr>
      <xdr:spPr>
        <a:xfrm flipH="1">
          <a:off x="7157357" y="10444843"/>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9990</xdr:colOff>
      <xdr:row>58</xdr:row>
      <xdr:rowOff>124293</xdr:rowOff>
    </xdr:from>
    <xdr:to>
      <xdr:col>39</xdr:col>
      <xdr:colOff>357888</xdr:colOff>
      <xdr:row>60</xdr:row>
      <xdr:rowOff>153541</xdr:rowOff>
    </xdr:to>
    <xdr:sp macro="" textlink="">
      <xdr:nvSpPr>
        <xdr:cNvPr id="149" name="Freeform 148"/>
        <xdr:cNvSpPr/>
      </xdr:nvSpPr>
      <xdr:spPr>
        <a:xfrm rot="21327473">
          <a:off x="14654678" y="5797621"/>
          <a:ext cx="716991" cy="410248"/>
        </a:xfrm>
        <a:custGeom>
          <a:avLst/>
          <a:gdLst>
            <a:gd name="connsiteX0" fmla="*/ 0 w 716992"/>
            <a:gd name="connsiteY0" fmla="*/ 30933 h 386803"/>
            <a:gd name="connsiteX1" fmla="*/ 107156 w 716992"/>
            <a:gd name="connsiteY1" fmla="*/ 30933 h 386803"/>
            <a:gd name="connsiteX2" fmla="*/ 142875 w 716992"/>
            <a:gd name="connsiteY2" fmla="*/ 352402 h 386803"/>
            <a:gd name="connsiteX3" fmla="*/ 238125 w 716992"/>
            <a:gd name="connsiteY3" fmla="*/ 364308 h 386803"/>
            <a:gd name="connsiteX4" fmla="*/ 535781 w 716992"/>
            <a:gd name="connsiteY4" fmla="*/ 233339 h 386803"/>
            <a:gd name="connsiteX5" fmla="*/ 654844 w 716992"/>
            <a:gd name="connsiteY5" fmla="*/ 209527 h 386803"/>
            <a:gd name="connsiteX6" fmla="*/ 714375 w 716992"/>
            <a:gd name="connsiteY6" fmla="*/ 245246 h 386803"/>
            <a:gd name="connsiteX7" fmla="*/ 702469 w 716992"/>
            <a:gd name="connsiteY7" fmla="*/ 269058 h 386803"/>
            <a:gd name="connsiteX8" fmla="*/ 666750 w 716992"/>
            <a:gd name="connsiteY8" fmla="*/ 221433 h 386803"/>
            <a:gd name="connsiteX9" fmla="*/ 631031 w 716992"/>
            <a:gd name="connsiteY9" fmla="*/ 221433 h 3868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6992" h="386803">
              <a:moveTo>
                <a:pt x="0" y="30933"/>
              </a:moveTo>
              <a:cubicBezTo>
                <a:pt x="41672" y="4144"/>
                <a:pt x="83344" y="-22645"/>
                <a:pt x="107156" y="30933"/>
              </a:cubicBezTo>
              <a:cubicBezTo>
                <a:pt x="130969" y="84511"/>
                <a:pt x="121047" y="296840"/>
                <a:pt x="142875" y="352402"/>
              </a:cubicBezTo>
              <a:cubicBezTo>
                <a:pt x="164703" y="407964"/>
                <a:pt x="172641" y="384152"/>
                <a:pt x="238125" y="364308"/>
              </a:cubicBezTo>
              <a:cubicBezTo>
                <a:pt x="303609" y="344464"/>
                <a:pt x="466328" y="259136"/>
                <a:pt x="535781" y="233339"/>
              </a:cubicBezTo>
              <a:cubicBezTo>
                <a:pt x="605234" y="207542"/>
                <a:pt x="625078" y="207543"/>
                <a:pt x="654844" y="209527"/>
              </a:cubicBezTo>
              <a:cubicBezTo>
                <a:pt x="684610" y="211511"/>
                <a:pt x="706437" y="235324"/>
                <a:pt x="714375" y="245246"/>
              </a:cubicBezTo>
              <a:cubicBezTo>
                <a:pt x="722313" y="255168"/>
                <a:pt x="710407" y="273027"/>
                <a:pt x="702469" y="269058"/>
              </a:cubicBezTo>
              <a:cubicBezTo>
                <a:pt x="694532" y="265089"/>
                <a:pt x="678656" y="229370"/>
                <a:pt x="666750" y="221433"/>
              </a:cubicBezTo>
              <a:cubicBezTo>
                <a:pt x="654844" y="213496"/>
                <a:pt x="631031" y="213496"/>
                <a:pt x="631031" y="22143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357432</xdr:colOff>
      <xdr:row>47</xdr:row>
      <xdr:rowOff>168375</xdr:rowOff>
    </xdr:from>
    <xdr:to>
      <xdr:col>30</xdr:col>
      <xdr:colOff>13607</xdr:colOff>
      <xdr:row>53</xdr:row>
      <xdr:rowOff>0</xdr:rowOff>
    </xdr:to>
    <xdr:sp macro="" textlink="">
      <xdr:nvSpPr>
        <xdr:cNvPr id="151" name="Freeform 150"/>
        <xdr:cNvSpPr/>
      </xdr:nvSpPr>
      <xdr:spPr>
        <a:xfrm>
          <a:off x="10998218" y="3910339"/>
          <a:ext cx="390960" cy="974625"/>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46</xdr:col>
      <xdr:colOff>316611</xdr:colOff>
      <xdr:row>48</xdr:row>
      <xdr:rowOff>5089</xdr:rowOff>
    </xdr:from>
    <xdr:to>
      <xdr:col>47</xdr:col>
      <xdr:colOff>340178</xdr:colOff>
      <xdr:row>53</xdr:row>
      <xdr:rowOff>27214</xdr:rowOff>
    </xdr:to>
    <xdr:sp macro="" textlink="">
      <xdr:nvSpPr>
        <xdr:cNvPr id="152" name="Freeform 151"/>
        <xdr:cNvSpPr/>
      </xdr:nvSpPr>
      <xdr:spPr>
        <a:xfrm>
          <a:off x="17937861" y="3774268"/>
          <a:ext cx="390960" cy="974625"/>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258536</xdr:colOff>
      <xdr:row>51</xdr:row>
      <xdr:rowOff>122464</xdr:rowOff>
    </xdr:from>
    <xdr:to>
      <xdr:col>47</xdr:col>
      <xdr:colOff>217714</xdr:colOff>
      <xdr:row>51</xdr:row>
      <xdr:rowOff>149678</xdr:rowOff>
    </xdr:to>
    <xdr:cxnSp macro="">
      <xdr:nvCxnSpPr>
        <xdr:cNvPr id="156" name="Straight Connector 155"/>
        <xdr:cNvCxnSpPr>
          <a:stCxn id="151" idx="2"/>
          <a:endCxn id="152" idx="2"/>
        </xdr:cNvCxnSpPr>
      </xdr:nvCxnSpPr>
      <xdr:spPr>
        <a:xfrm>
          <a:off x="11634107" y="4463143"/>
          <a:ext cx="6572250" cy="272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217714</xdr:colOff>
      <xdr:row>63</xdr:row>
      <xdr:rowOff>0</xdr:rowOff>
    </xdr:from>
    <xdr:to>
      <xdr:col>34</xdr:col>
      <xdr:colOff>217714</xdr:colOff>
      <xdr:row>63</xdr:row>
      <xdr:rowOff>176892</xdr:rowOff>
    </xdr:to>
    <xdr:cxnSp macro="">
      <xdr:nvCxnSpPr>
        <xdr:cNvPr id="158" name="Straight Connector 157"/>
        <xdr:cNvCxnSpPr/>
      </xdr:nvCxnSpPr>
      <xdr:spPr>
        <a:xfrm flipH="1">
          <a:off x="13062857" y="6626679"/>
          <a:ext cx="367393" cy="17689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357769</xdr:colOff>
      <xdr:row>63</xdr:row>
      <xdr:rowOff>1015</xdr:rowOff>
    </xdr:from>
    <xdr:to>
      <xdr:col>24</xdr:col>
      <xdr:colOff>185857</xdr:colOff>
      <xdr:row>63</xdr:row>
      <xdr:rowOff>4647</xdr:rowOff>
    </xdr:to>
    <xdr:cxnSp macro="">
      <xdr:nvCxnSpPr>
        <xdr:cNvPr id="165" name="Straight Connector 164"/>
        <xdr:cNvCxnSpPr/>
      </xdr:nvCxnSpPr>
      <xdr:spPr>
        <a:xfrm flipH="1">
          <a:off x="9528983" y="6818194"/>
          <a:ext cx="195481"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89</xdr:row>
      <xdr:rowOff>0</xdr:rowOff>
    </xdr:from>
    <xdr:to>
      <xdr:col>34</xdr:col>
      <xdr:colOff>13607</xdr:colOff>
      <xdr:row>89</xdr:row>
      <xdr:rowOff>13607</xdr:rowOff>
    </xdr:to>
    <xdr:cxnSp macro="">
      <xdr:nvCxnSpPr>
        <xdr:cNvPr id="94" name="Straight Arrow Connector 93"/>
        <xdr:cNvCxnSpPr/>
      </xdr:nvCxnSpPr>
      <xdr:spPr>
        <a:xfrm flipV="1">
          <a:off x="15049500" y="12314464"/>
          <a:ext cx="381000"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285752</xdr:colOff>
      <xdr:row>80</xdr:row>
      <xdr:rowOff>108858</xdr:rowOff>
    </xdr:from>
    <xdr:to>
      <xdr:col>25</xdr:col>
      <xdr:colOff>120994</xdr:colOff>
      <xdr:row>94</xdr:row>
      <xdr:rowOff>42295</xdr:rowOff>
    </xdr:to>
    <xdr:sp macro="" textlink="">
      <xdr:nvSpPr>
        <xdr:cNvPr id="46" name="Block Arc 45"/>
        <xdr:cNvSpPr/>
      </xdr:nvSpPr>
      <xdr:spPr>
        <a:xfrm rot="16200000">
          <a:off x="10734565" y="15187045"/>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18</xdr:col>
      <xdr:colOff>285751</xdr:colOff>
      <xdr:row>80</xdr:row>
      <xdr:rowOff>136071</xdr:rowOff>
    </xdr:from>
    <xdr:to>
      <xdr:col>25</xdr:col>
      <xdr:colOff>120993</xdr:colOff>
      <xdr:row>94</xdr:row>
      <xdr:rowOff>69508</xdr:rowOff>
    </xdr:to>
    <xdr:sp macro="" textlink="">
      <xdr:nvSpPr>
        <xdr:cNvPr id="47" name="Block Arc 46"/>
        <xdr:cNvSpPr/>
      </xdr:nvSpPr>
      <xdr:spPr>
        <a:xfrm rot="16200000">
          <a:off x="10734564" y="15214258"/>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36</xdr:col>
      <xdr:colOff>95250</xdr:colOff>
      <xdr:row>162</xdr:row>
      <xdr:rowOff>171450</xdr:rowOff>
    </xdr:from>
    <xdr:to>
      <xdr:col>36</xdr:col>
      <xdr:colOff>118241</xdr:colOff>
      <xdr:row>172</xdr:row>
      <xdr:rowOff>144517</xdr:rowOff>
    </xdr:to>
    <xdr:cxnSp macro="">
      <xdr:nvCxnSpPr>
        <xdr:cNvPr id="174" name="Straight Arrow Connector 173"/>
        <xdr:cNvCxnSpPr/>
      </xdr:nvCxnSpPr>
      <xdr:spPr>
        <a:xfrm>
          <a:off x="17131393" y="16010164"/>
          <a:ext cx="22991" cy="1714782"/>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116552</xdr:colOff>
      <xdr:row>172</xdr:row>
      <xdr:rowOff>124996</xdr:rowOff>
    </xdr:from>
    <xdr:to>
      <xdr:col>36</xdr:col>
      <xdr:colOff>118241</xdr:colOff>
      <xdr:row>174</xdr:row>
      <xdr:rowOff>131380</xdr:rowOff>
    </xdr:to>
    <xdr:cxnSp macro="">
      <xdr:nvCxnSpPr>
        <xdr:cNvPr id="175" name="Straight Arrow Connector 174"/>
        <xdr:cNvCxnSpPr/>
      </xdr:nvCxnSpPr>
      <xdr:spPr>
        <a:xfrm>
          <a:off x="17152695" y="17705425"/>
          <a:ext cx="1689" cy="3329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666750</xdr:colOff>
      <xdr:row>181</xdr:row>
      <xdr:rowOff>81643</xdr:rowOff>
    </xdr:from>
    <xdr:to>
      <xdr:col>33</xdr:col>
      <xdr:colOff>653143</xdr:colOff>
      <xdr:row>181</xdr:row>
      <xdr:rowOff>95250</xdr:rowOff>
    </xdr:to>
    <xdr:cxnSp macro="">
      <xdr:nvCxnSpPr>
        <xdr:cNvPr id="176" name="Straight Arrow Connector 175"/>
        <xdr:cNvCxnSpPr/>
      </xdr:nvCxnSpPr>
      <xdr:spPr>
        <a:xfrm>
          <a:off x="15570654" y="19294929"/>
          <a:ext cx="730703"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653143</xdr:colOff>
      <xdr:row>181</xdr:row>
      <xdr:rowOff>95251</xdr:rowOff>
    </xdr:from>
    <xdr:to>
      <xdr:col>36</xdr:col>
      <xdr:colOff>0</xdr:colOff>
      <xdr:row>181</xdr:row>
      <xdr:rowOff>108857</xdr:rowOff>
    </xdr:to>
    <xdr:cxnSp macro="">
      <xdr:nvCxnSpPr>
        <xdr:cNvPr id="177" name="Straight Arrow Connector 176"/>
        <xdr:cNvCxnSpPr/>
      </xdr:nvCxnSpPr>
      <xdr:spPr>
        <a:xfrm>
          <a:off x="16301357" y="19308537"/>
          <a:ext cx="734786"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181</xdr:row>
      <xdr:rowOff>54429</xdr:rowOff>
    </xdr:from>
    <xdr:to>
      <xdr:col>32</xdr:col>
      <xdr:colOff>0</xdr:colOff>
      <xdr:row>181</xdr:row>
      <xdr:rowOff>81643</xdr:rowOff>
    </xdr:to>
    <xdr:cxnSp macro="">
      <xdr:nvCxnSpPr>
        <xdr:cNvPr id="178" name="Straight Arrow Connector 177"/>
        <xdr:cNvCxnSpPr/>
      </xdr:nvCxnSpPr>
      <xdr:spPr>
        <a:xfrm>
          <a:off x="14831786" y="19267715"/>
          <a:ext cx="734785"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491816</xdr:colOff>
      <xdr:row>171</xdr:row>
      <xdr:rowOff>160894</xdr:rowOff>
    </xdr:from>
    <xdr:to>
      <xdr:col>37</xdr:col>
      <xdr:colOff>34722</xdr:colOff>
      <xdr:row>173</xdr:row>
      <xdr:rowOff>14595</xdr:rowOff>
    </xdr:to>
    <xdr:cxnSp macro="">
      <xdr:nvCxnSpPr>
        <xdr:cNvPr id="179" name="Straight Connector 178"/>
        <xdr:cNvCxnSpPr/>
      </xdr:nvCxnSpPr>
      <xdr:spPr>
        <a:xfrm flipV="1">
          <a:off x="17404134" y="17578037"/>
          <a:ext cx="34124" cy="18027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591207</xdr:colOff>
      <xdr:row>171</xdr:row>
      <xdr:rowOff>145926</xdr:rowOff>
    </xdr:from>
    <xdr:to>
      <xdr:col>37</xdr:col>
      <xdr:colOff>129972</xdr:colOff>
      <xdr:row>172</xdr:row>
      <xdr:rowOff>159769</xdr:rowOff>
    </xdr:to>
    <xdr:cxnSp macro="">
      <xdr:nvCxnSpPr>
        <xdr:cNvPr id="180" name="Straight Connector 179"/>
        <xdr:cNvCxnSpPr/>
      </xdr:nvCxnSpPr>
      <xdr:spPr>
        <a:xfrm flipV="1">
          <a:off x="17408275" y="17563069"/>
          <a:ext cx="125233" cy="17712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159908</xdr:colOff>
      <xdr:row>171</xdr:row>
      <xdr:rowOff>132788</xdr:rowOff>
    </xdr:from>
    <xdr:to>
      <xdr:col>37</xdr:col>
      <xdr:colOff>284750</xdr:colOff>
      <xdr:row>172</xdr:row>
      <xdr:rowOff>120541</xdr:rowOff>
    </xdr:to>
    <xdr:cxnSp macro="">
      <xdr:nvCxnSpPr>
        <xdr:cNvPr id="181" name="Straight Connector 180"/>
        <xdr:cNvCxnSpPr/>
      </xdr:nvCxnSpPr>
      <xdr:spPr>
        <a:xfrm flipH="1" flipV="1">
          <a:off x="17563444" y="17549931"/>
          <a:ext cx="124842"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75543</xdr:colOff>
      <xdr:row>171</xdr:row>
      <xdr:rowOff>145926</xdr:rowOff>
    </xdr:from>
    <xdr:to>
      <xdr:col>37</xdr:col>
      <xdr:colOff>184401</xdr:colOff>
      <xdr:row>172</xdr:row>
      <xdr:rowOff>133679</xdr:rowOff>
    </xdr:to>
    <xdr:cxnSp macro="">
      <xdr:nvCxnSpPr>
        <xdr:cNvPr id="182" name="Straight Connector 181"/>
        <xdr:cNvCxnSpPr/>
      </xdr:nvCxnSpPr>
      <xdr:spPr>
        <a:xfrm flipH="1" flipV="1">
          <a:off x="17479079" y="17563069"/>
          <a:ext cx="108858"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257300</xdr:colOff>
      <xdr:row>171</xdr:row>
      <xdr:rowOff>110896</xdr:rowOff>
    </xdr:from>
    <xdr:to>
      <xdr:col>37</xdr:col>
      <xdr:colOff>384141</xdr:colOff>
      <xdr:row>172</xdr:row>
      <xdr:rowOff>98649</xdr:rowOff>
    </xdr:to>
    <xdr:cxnSp macro="">
      <xdr:nvCxnSpPr>
        <xdr:cNvPr id="183" name="Straight Connector 182"/>
        <xdr:cNvCxnSpPr/>
      </xdr:nvCxnSpPr>
      <xdr:spPr>
        <a:xfrm flipH="1" flipV="1">
          <a:off x="17660836" y="17528039"/>
          <a:ext cx="117316"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169937</xdr:colOff>
      <xdr:row>174</xdr:row>
      <xdr:rowOff>82067</xdr:rowOff>
    </xdr:from>
    <xdr:to>
      <xdr:col>34</xdr:col>
      <xdr:colOff>323757</xdr:colOff>
      <xdr:row>175</xdr:row>
      <xdr:rowOff>99991</xdr:rowOff>
    </xdr:to>
    <xdr:cxnSp macro="">
      <xdr:nvCxnSpPr>
        <xdr:cNvPr id="184" name="Straight Connector 183"/>
        <xdr:cNvCxnSpPr/>
      </xdr:nvCxnSpPr>
      <xdr:spPr>
        <a:xfrm flipV="1">
          <a:off x="16471294" y="17989067"/>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269328</xdr:colOff>
      <xdr:row>174</xdr:row>
      <xdr:rowOff>67099</xdr:rowOff>
    </xdr:from>
    <xdr:to>
      <xdr:col>34</xdr:col>
      <xdr:colOff>419007</xdr:colOff>
      <xdr:row>175</xdr:row>
      <xdr:rowOff>80941</xdr:rowOff>
    </xdr:to>
    <xdr:cxnSp macro="">
      <xdr:nvCxnSpPr>
        <xdr:cNvPr id="185" name="Straight Connector 184"/>
        <xdr:cNvCxnSpPr/>
      </xdr:nvCxnSpPr>
      <xdr:spPr>
        <a:xfrm flipV="1">
          <a:off x="16570685" y="17974099"/>
          <a:ext cx="102054" cy="1771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448943</xdr:colOff>
      <xdr:row>174</xdr:row>
      <xdr:rowOff>53961</xdr:rowOff>
    </xdr:from>
    <xdr:to>
      <xdr:col>34</xdr:col>
      <xdr:colOff>573785</xdr:colOff>
      <xdr:row>175</xdr:row>
      <xdr:rowOff>41713</xdr:rowOff>
    </xdr:to>
    <xdr:cxnSp macro="">
      <xdr:nvCxnSpPr>
        <xdr:cNvPr id="186" name="Straight Connector 185"/>
        <xdr:cNvCxnSpPr/>
      </xdr:nvCxnSpPr>
      <xdr:spPr>
        <a:xfrm flipH="1" flipV="1">
          <a:off x="16674100" y="17960961"/>
          <a:ext cx="1017"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364578</xdr:colOff>
      <xdr:row>174</xdr:row>
      <xdr:rowOff>67099</xdr:rowOff>
    </xdr:from>
    <xdr:to>
      <xdr:col>34</xdr:col>
      <xdr:colOff>473436</xdr:colOff>
      <xdr:row>175</xdr:row>
      <xdr:rowOff>54851</xdr:rowOff>
    </xdr:to>
    <xdr:cxnSp macro="">
      <xdr:nvCxnSpPr>
        <xdr:cNvPr id="187" name="Straight Connector 186"/>
        <xdr:cNvCxnSpPr/>
      </xdr:nvCxnSpPr>
      <xdr:spPr>
        <a:xfrm flipH="1" flipV="1">
          <a:off x="16665935" y="17974099"/>
          <a:ext cx="4083"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546335</xdr:colOff>
      <xdr:row>174</xdr:row>
      <xdr:rowOff>32069</xdr:rowOff>
    </xdr:from>
    <xdr:to>
      <xdr:col>35</xdr:col>
      <xdr:colOff>62262</xdr:colOff>
      <xdr:row>175</xdr:row>
      <xdr:rowOff>19821</xdr:rowOff>
    </xdr:to>
    <xdr:cxnSp macro="">
      <xdr:nvCxnSpPr>
        <xdr:cNvPr id="188" name="Straight Connector 187"/>
        <xdr:cNvCxnSpPr/>
      </xdr:nvCxnSpPr>
      <xdr:spPr>
        <a:xfrm flipH="1" flipV="1">
          <a:off x="16676242" y="17939069"/>
          <a:ext cx="54770"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87111</xdr:colOff>
      <xdr:row>174</xdr:row>
      <xdr:rowOff>102359</xdr:rowOff>
    </xdr:from>
    <xdr:to>
      <xdr:col>34</xdr:col>
      <xdr:colOff>240931</xdr:colOff>
      <xdr:row>175</xdr:row>
      <xdr:rowOff>120283</xdr:rowOff>
    </xdr:to>
    <xdr:cxnSp macro="">
      <xdr:nvCxnSpPr>
        <xdr:cNvPr id="189" name="Straight Connector 188"/>
        <xdr:cNvCxnSpPr/>
      </xdr:nvCxnSpPr>
      <xdr:spPr>
        <a:xfrm flipV="1">
          <a:off x="16388468" y="18009359"/>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584637</xdr:colOff>
      <xdr:row>160</xdr:row>
      <xdr:rowOff>124811</xdr:rowOff>
    </xdr:from>
    <xdr:to>
      <xdr:col>36</xdr:col>
      <xdr:colOff>578069</xdr:colOff>
      <xdr:row>164</xdr:row>
      <xdr:rowOff>125281</xdr:rowOff>
    </xdr:to>
    <xdr:cxnSp macro="">
      <xdr:nvCxnSpPr>
        <xdr:cNvPr id="190" name="Straight Arrow Connector 189"/>
        <xdr:cNvCxnSpPr/>
      </xdr:nvCxnSpPr>
      <xdr:spPr>
        <a:xfrm flipV="1">
          <a:off x="15941658" y="15609740"/>
          <a:ext cx="1463004" cy="7352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186319</xdr:colOff>
      <xdr:row>141</xdr:row>
      <xdr:rowOff>5478</xdr:rowOff>
    </xdr:from>
    <xdr:to>
      <xdr:col>33</xdr:col>
      <xdr:colOff>190500</xdr:colOff>
      <xdr:row>142</xdr:row>
      <xdr:rowOff>8282</xdr:rowOff>
    </xdr:to>
    <xdr:cxnSp macro="">
      <xdr:nvCxnSpPr>
        <xdr:cNvPr id="191" name="Straight Connector 190"/>
        <xdr:cNvCxnSpPr/>
      </xdr:nvCxnSpPr>
      <xdr:spPr>
        <a:xfrm flipH="1" flipV="1">
          <a:off x="16120283" y="12279121"/>
          <a:ext cx="4181" cy="16609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0</xdr:colOff>
      <xdr:row>158</xdr:row>
      <xdr:rowOff>89648</xdr:rowOff>
    </xdr:from>
    <xdr:to>
      <xdr:col>34</xdr:col>
      <xdr:colOff>224118</xdr:colOff>
      <xdr:row>159</xdr:row>
      <xdr:rowOff>0</xdr:rowOff>
    </xdr:to>
    <xdr:cxnSp macro="">
      <xdr:nvCxnSpPr>
        <xdr:cNvPr id="192" name="Straight Connector 191"/>
        <xdr:cNvCxnSpPr/>
      </xdr:nvCxnSpPr>
      <xdr:spPr>
        <a:xfrm flipV="1">
          <a:off x="16301357" y="15220791"/>
          <a:ext cx="224118" cy="100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249620</xdr:colOff>
      <xdr:row>149</xdr:row>
      <xdr:rowOff>1</xdr:rowOff>
    </xdr:from>
    <xdr:to>
      <xdr:col>44</xdr:col>
      <xdr:colOff>1</xdr:colOff>
      <xdr:row>149</xdr:row>
      <xdr:rowOff>91966</xdr:rowOff>
    </xdr:to>
    <xdr:cxnSp macro="">
      <xdr:nvCxnSpPr>
        <xdr:cNvPr id="193" name="Straight Connector 192"/>
        <xdr:cNvCxnSpPr/>
      </xdr:nvCxnSpPr>
      <xdr:spPr>
        <a:xfrm flipH="1">
          <a:off x="19748656" y="13579930"/>
          <a:ext cx="90559" cy="919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179294</xdr:colOff>
      <xdr:row>149</xdr:row>
      <xdr:rowOff>89648</xdr:rowOff>
    </xdr:from>
    <xdr:to>
      <xdr:col>43</xdr:col>
      <xdr:colOff>257736</xdr:colOff>
      <xdr:row>149</xdr:row>
      <xdr:rowOff>100853</xdr:rowOff>
    </xdr:to>
    <xdr:cxnSp macro="">
      <xdr:nvCxnSpPr>
        <xdr:cNvPr id="194" name="Straight Connector 193"/>
        <xdr:cNvCxnSpPr/>
      </xdr:nvCxnSpPr>
      <xdr:spPr>
        <a:xfrm flipH="1">
          <a:off x="18657794" y="13669577"/>
          <a:ext cx="1098978" cy="112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0</xdr:colOff>
      <xdr:row>146</xdr:row>
      <xdr:rowOff>183931</xdr:rowOff>
    </xdr:from>
    <xdr:to>
      <xdr:col>43</xdr:col>
      <xdr:colOff>257737</xdr:colOff>
      <xdr:row>149</xdr:row>
      <xdr:rowOff>89651</xdr:rowOff>
    </xdr:to>
    <xdr:cxnSp macro="">
      <xdr:nvCxnSpPr>
        <xdr:cNvPr id="195" name="Straight Connector 194"/>
        <xdr:cNvCxnSpPr/>
      </xdr:nvCxnSpPr>
      <xdr:spPr>
        <a:xfrm flipH="1" flipV="1">
          <a:off x="19499036" y="13254952"/>
          <a:ext cx="257737" cy="41462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223344</xdr:colOff>
      <xdr:row>154</xdr:row>
      <xdr:rowOff>190116</xdr:rowOff>
    </xdr:from>
    <xdr:to>
      <xdr:col>35</xdr:col>
      <xdr:colOff>13137</xdr:colOff>
      <xdr:row>158</xdr:row>
      <xdr:rowOff>111290</xdr:rowOff>
    </xdr:to>
    <xdr:cxnSp macro="">
      <xdr:nvCxnSpPr>
        <xdr:cNvPr id="196" name="Straight Connector 195"/>
        <xdr:cNvCxnSpPr/>
      </xdr:nvCxnSpPr>
      <xdr:spPr>
        <a:xfrm flipV="1">
          <a:off x="16524701" y="14585112"/>
          <a:ext cx="157186" cy="65732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364435</xdr:colOff>
      <xdr:row>142</xdr:row>
      <xdr:rowOff>8282</xdr:rowOff>
    </xdr:from>
    <xdr:to>
      <xdr:col>33</xdr:col>
      <xdr:colOff>182219</xdr:colOff>
      <xdr:row>143</xdr:row>
      <xdr:rowOff>0</xdr:rowOff>
    </xdr:to>
    <xdr:cxnSp macro="">
      <xdr:nvCxnSpPr>
        <xdr:cNvPr id="197" name="Straight Connector 196"/>
        <xdr:cNvCxnSpPr/>
      </xdr:nvCxnSpPr>
      <xdr:spPr>
        <a:xfrm flipV="1">
          <a:off x="15931006" y="12445211"/>
          <a:ext cx="185177" cy="15500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186320</xdr:colOff>
      <xdr:row>140</xdr:row>
      <xdr:rowOff>187696</xdr:rowOff>
    </xdr:from>
    <xdr:to>
      <xdr:col>24</xdr:col>
      <xdr:colOff>190500</xdr:colOff>
      <xdr:row>142</xdr:row>
      <xdr:rowOff>16565</xdr:rowOff>
    </xdr:to>
    <xdr:cxnSp macro="">
      <xdr:nvCxnSpPr>
        <xdr:cNvPr id="198" name="Straight Connector 197"/>
        <xdr:cNvCxnSpPr/>
      </xdr:nvCxnSpPr>
      <xdr:spPr>
        <a:xfrm flipH="1" flipV="1">
          <a:off x="12813749" y="12269478"/>
          <a:ext cx="4180" cy="18401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185854</xdr:colOff>
      <xdr:row>142</xdr:row>
      <xdr:rowOff>18586</xdr:rowOff>
    </xdr:from>
    <xdr:to>
      <xdr:col>25</xdr:col>
      <xdr:colOff>2</xdr:colOff>
      <xdr:row>142</xdr:row>
      <xdr:rowOff>182221</xdr:rowOff>
    </xdr:to>
    <xdr:cxnSp macro="">
      <xdr:nvCxnSpPr>
        <xdr:cNvPr id="199" name="Straight Connector 198"/>
        <xdr:cNvCxnSpPr/>
      </xdr:nvCxnSpPr>
      <xdr:spPr>
        <a:xfrm flipH="1" flipV="1">
          <a:off x="12813283" y="12455515"/>
          <a:ext cx="181540" cy="14458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181207</xdr:colOff>
      <xdr:row>141</xdr:row>
      <xdr:rowOff>5661</xdr:rowOff>
    </xdr:from>
    <xdr:to>
      <xdr:col>25</xdr:col>
      <xdr:colOff>3</xdr:colOff>
      <xdr:row>141</xdr:row>
      <xdr:rowOff>9293</xdr:rowOff>
    </xdr:to>
    <xdr:cxnSp macro="">
      <xdr:nvCxnSpPr>
        <xdr:cNvPr id="200" name="Straight Connector 199"/>
        <xdr:cNvCxnSpPr/>
      </xdr:nvCxnSpPr>
      <xdr:spPr>
        <a:xfrm flipH="1">
          <a:off x="12808636" y="12279304"/>
          <a:ext cx="186188"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159</xdr:row>
      <xdr:rowOff>0</xdr:rowOff>
    </xdr:from>
    <xdr:to>
      <xdr:col>25</xdr:col>
      <xdr:colOff>219808</xdr:colOff>
      <xdr:row>161</xdr:row>
      <xdr:rowOff>2</xdr:rowOff>
    </xdr:to>
    <xdr:cxnSp macro="">
      <xdr:nvCxnSpPr>
        <xdr:cNvPr id="201" name="Straight Connector 200"/>
        <xdr:cNvCxnSpPr/>
      </xdr:nvCxnSpPr>
      <xdr:spPr>
        <a:xfrm flipV="1">
          <a:off x="12472516" y="15321643"/>
          <a:ext cx="742113" cy="3265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159</xdr:row>
      <xdr:rowOff>0</xdr:rowOff>
    </xdr:from>
    <xdr:to>
      <xdr:col>24</xdr:col>
      <xdr:colOff>0</xdr:colOff>
      <xdr:row>159</xdr:row>
      <xdr:rowOff>183173</xdr:rowOff>
    </xdr:to>
    <xdr:cxnSp macro="">
      <xdr:nvCxnSpPr>
        <xdr:cNvPr id="202" name="Straight Connector 201"/>
        <xdr:cNvCxnSpPr/>
      </xdr:nvCxnSpPr>
      <xdr:spPr>
        <a:xfrm flipV="1">
          <a:off x="12472516" y="15321643"/>
          <a:ext cx="154913" cy="16412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210598</xdr:colOff>
      <xdr:row>160</xdr:row>
      <xdr:rowOff>10886</xdr:rowOff>
    </xdr:from>
    <xdr:to>
      <xdr:col>23</xdr:col>
      <xdr:colOff>212272</xdr:colOff>
      <xdr:row>161</xdr:row>
      <xdr:rowOff>12770</xdr:rowOff>
    </xdr:to>
    <xdr:cxnSp macro="">
      <xdr:nvCxnSpPr>
        <xdr:cNvPr id="203" name="Straight Connector 202"/>
        <xdr:cNvCxnSpPr/>
      </xdr:nvCxnSpPr>
      <xdr:spPr>
        <a:xfrm flipV="1">
          <a:off x="12470634" y="15495815"/>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5443</xdr:colOff>
      <xdr:row>161</xdr:row>
      <xdr:rowOff>27215</xdr:rowOff>
    </xdr:from>
    <xdr:to>
      <xdr:col>23</xdr:col>
      <xdr:colOff>212272</xdr:colOff>
      <xdr:row>161</xdr:row>
      <xdr:rowOff>27215</xdr:rowOff>
    </xdr:to>
    <xdr:cxnSp macro="">
      <xdr:nvCxnSpPr>
        <xdr:cNvPr id="204" name="Straight Connector 203"/>
        <xdr:cNvCxnSpPr/>
      </xdr:nvCxnSpPr>
      <xdr:spPr>
        <a:xfrm flipH="1">
          <a:off x="12265479" y="15675429"/>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10886</xdr:colOff>
      <xdr:row>160</xdr:row>
      <xdr:rowOff>0</xdr:rowOff>
    </xdr:from>
    <xdr:to>
      <xdr:col>23</xdr:col>
      <xdr:colOff>223157</xdr:colOff>
      <xdr:row>160</xdr:row>
      <xdr:rowOff>5443</xdr:rowOff>
    </xdr:to>
    <xdr:cxnSp macro="">
      <xdr:nvCxnSpPr>
        <xdr:cNvPr id="205" name="Straight Connector 204"/>
        <xdr:cNvCxnSpPr/>
      </xdr:nvCxnSpPr>
      <xdr:spPr>
        <a:xfrm flipH="1" flipV="1">
          <a:off x="12270922" y="15484929"/>
          <a:ext cx="212271" cy="544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217923</xdr:colOff>
      <xdr:row>159</xdr:row>
      <xdr:rowOff>5443</xdr:rowOff>
    </xdr:from>
    <xdr:to>
      <xdr:col>18</xdr:col>
      <xdr:colOff>5444</xdr:colOff>
      <xdr:row>159</xdr:row>
      <xdr:rowOff>188616</xdr:rowOff>
    </xdr:to>
    <xdr:cxnSp macro="">
      <xdr:nvCxnSpPr>
        <xdr:cNvPr id="206" name="Straight Connector 205"/>
        <xdr:cNvCxnSpPr/>
      </xdr:nvCxnSpPr>
      <xdr:spPr>
        <a:xfrm flipV="1">
          <a:off x="10273602" y="15327086"/>
          <a:ext cx="154913" cy="15459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216041</xdr:colOff>
      <xdr:row>160</xdr:row>
      <xdr:rowOff>5444</xdr:rowOff>
    </xdr:from>
    <xdr:to>
      <xdr:col>17</xdr:col>
      <xdr:colOff>217715</xdr:colOff>
      <xdr:row>161</xdr:row>
      <xdr:rowOff>7328</xdr:rowOff>
    </xdr:to>
    <xdr:cxnSp macro="">
      <xdr:nvCxnSpPr>
        <xdr:cNvPr id="207" name="Straight Connector 206"/>
        <xdr:cNvCxnSpPr/>
      </xdr:nvCxnSpPr>
      <xdr:spPr>
        <a:xfrm flipV="1">
          <a:off x="10271720" y="15490373"/>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239484</xdr:colOff>
      <xdr:row>161</xdr:row>
      <xdr:rowOff>19050</xdr:rowOff>
    </xdr:from>
    <xdr:to>
      <xdr:col>18</xdr:col>
      <xdr:colOff>81642</xdr:colOff>
      <xdr:row>161</xdr:row>
      <xdr:rowOff>19050</xdr:rowOff>
    </xdr:to>
    <xdr:cxnSp macro="">
      <xdr:nvCxnSpPr>
        <xdr:cNvPr id="208" name="Straight Connector 207"/>
        <xdr:cNvCxnSpPr/>
      </xdr:nvCxnSpPr>
      <xdr:spPr>
        <a:xfrm flipH="1">
          <a:off x="10295163" y="15667264"/>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223157</xdr:colOff>
      <xdr:row>160</xdr:row>
      <xdr:rowOff>5443</xdr:rowOff>
    </xdr:from>
    <xdr:to>
      <xdr:col>18</xdr:col>
      <xdr:colOff>65315</xdr:colOff>
      <xdr:row>160</xdr:row>
      <xdr:rowOff>5443</xdr:rowOff>
    </xdr:to>
    <xdr:cxnSp macro="">
      <xdr:nvCxnSpPr>
        <xdr:cNvPr id="209" name="Straight Connector 208"/>
        <xdr:cNvCxnSpPr/>
      </xdr:nvCxnSpPr>
      <xdr:spPr>
        <a:xfrm flipH="1">
          <a:off x="10278836" y="1549037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212271</xdr:colOff>
      <xdr:row>160</xdr:row>
      <xdr:rowOff>5443</xdr:rowOff>
    </xdr:from>
    <xdr:to>
      <xdr:col>18</xdr:col>
      <xdr:colOff>54429</xdr:colOff>
      <xdr:row>160</xdr:row>
      <xdr:rowOff>5443</xdr:rowOff>
    </xdr:to>
    <xdr:cxnSp macro="">
      <xdr:nvCxnSpPr>
        <xdr:cNvPr id="210" name="Straight Connector 209"/>
        <xdr:cNvCxnSpPr/>
      </xdr:nvCxnSpPr>
      <xdr:spPr>
        <a:xfrm flipH="1">
          <a:off x="10267950" y="1549037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9990</xdr:colOff>
      <xdr:row>136</xdr:row>
      <xdr:rowOff>124293</xdr:rowOff>
    </xdr:from>
    <xdr:to>
      <xdr:col>39</xdr:col>
      <xdr:colOff>357888</xdr:colOff>
      <xdr:row>138</xdr:row>
      <xdr:rowOff>153541</xdr:rowOff>
    </xdr:to>
    <xdr:sp macro="" textlink="">
      <xdr:nvSpPr>
        <xdr:cNvPr id="211" name="Freeform 210"/>
        <xdr:cNvSpPr/>
      </xdr:nvSpPr>
      <xdr:spPr>
        <a:xfrm rot="21327473">
          <a:off x="17780919" y="11554293"/>
          <a:ext cx="696240" cy="355819"/>
        </a:xfrm>
        <a:custGeom>
          <a:avLst/>
          <a:gdLst>
            <a:gd name="connsiteX0" fmla="*/ 0 w 716992"/>
            <a:gd name="connsiteY0" fmla="*/ 30933 h 386803"/>
            <a:gd name="connsiteX1" fmla="*/ 107156 w 716992"/>
            <a:gd name="connsiteY1" fmla="*/ 30933 h 386803"/>
            <a:gd name="connsiteX2" fmla="*/ 142875 w 716992"/>
            <a:gd name="connsiteY2" fmla="*/ 352402 h 386803"/>
            <a:gd name="connsiteX3" fmla="*/ 238125 w 716992"/>
            <a:gd name="connsiteY3" fmla="*/ 364308 h 386803"/>
            <a:gd name="connsiteX4" fmla="*/ 535781 w 716992"/>
            <a:gd name="connsiteY4" fmla="*/ 233339 h 386803"/>
            <a:gd name="connsiteX5" fmla="*/ 654844 w 716992"/>
            <a:gd name="connsiteY5" fmla="*/ 209527 h 386803"/>
            <a:gd name="connsiteX6" fmla="*/ 714375 w 716992"/>
            <a:gd name="connsiteY6" fmla="*/ 245246 h 386803"/>
            <a:gd name="connsiteX7" fmla="*/ 702469 w 716992"/>
            <a:gd name="connsiteY7" fmla="*/ 269058 h 386803"/>
            <a:gd name="connsiteX8" fmla="*/ 666750 w 716992"/>
            <a:gd name="connsiteY8" fmla="*/ 221433 h 386803"/>
            <a:gd name="connsiteX9" fmla="*/ 631031 w 716992"/>
            <a:gd name="connsiteY9" fmla="*/ 221433 h 3868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6992" h="386803">
              <a:moveTo>
                <a:pt x="0" y="30933"/>
              </a:moveTo>
              <a:cubicBezTo>
                <a:pt x="41672" y="4144"/>
                <a:pt x="83344" y="-22645"/>
                <a:pt x="107156" y="30933"/>
              </a:cubicBezTo>
              <a:cubicBezTo>
                <a:pt x="130969" y="84511"/>
                <a:pt x="121047" y="296840"/>
                <a:pt x="142875" y="352402"/>
              </a:cubicBezTo>
              <a:cubicBezTo>
                <a:pt x="164703" y="407964"/>
                <a:pt x="172641" y="384152"/>
                <a:pt x="238125" y="364308"/>
              </a:cubicBezTo>
              <a:cubicBezTo>
                <a:pt x="303609" y="344464"/>
                <a:pt x="466328" y="259136"/>
                <a:pt x="535781" y="233339"/>
              </a:cubicBezTo>
              <a:cubicBezTo>
                <a:pt x="605234" y="207542"/>
                <a:pt x="625078" y="207543"/>
                <a:pt x="654844" y="209527"/>
              </a:cubicBezTo>
              <a:cubicBezTo>
                <a:pt x="684610" y="211511"/>
                <a:pt x="706437" y="235324"/>
                <a:pt x="714375" y="245246"/>
              </a:cubicBezTo>
              <a:cubicBezTo>
                <a:pt x="722313" y="255168"/>
                <a:pt x="710407" y="273027"/>
                <a:pt x="702469" y="269058"/>
              </a:cubicBezTo>
              <a:cubicBezTo>
                <a:pt x="694532" y="265089"/>
                <a:pt x="678656" y="229370"/>
                <a:pt x="666750" y="221433"/>
              </a:cubicBezTo>
              <a:cubicBezTo>
                <a:pt x="654844" y="213496"/>
                <a:pt x="631031" y="213496"/>
                <a:pt x="631031" y="22143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357432</xdr:colOff>
      <xdr:row>125</xdr:row>
      <xdr:rowOff>168375</xdr:rowOff>
    </xdr:from>
    <xdr:to>
      <xdr:col>30</xdr:col>
      <xdr:colOff>13607</xdr:colOff>
      <xdr:row>131</xdr:row>
      <xdr:rowOff>0</xdr:rowOff>
    </xdr:to>
    <xdr:sp macro="" textlink="">
      <xdr:nvSpPr>
        <xdr:cNvPr id="212" name="Freeform 211"/>
        <xdr:cNvSpPr/>
      </xdr:nvSpPr>
      <xdr:spPr>
        <a:xfrm>
          <a:off x="14454432" y="9638946"/>
          <a:ext cx="390961" cy="920197"/>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46</xdr:col>
      <xdr:colOff>316611</xdr:colOff>
      <xdr:row>126</xdr:row>
      <xdr:rowOff>5089</xdr:rowOff>
    </xdr:from>
    <xdr:to>
      <xdr:col>47</xdr:col>
      <xdr:colOff>340178</xdr:colOff>
      <xdr:row>131</xdr:row>
      <xdr:rowOff>27214</xdr:rowOff>
    </xdr:to>
    <xdr:sp macro="" textlink="">
      <xdr:nvSpPr>
        <xdr:cNvPr id="213" name="Freeform 212"/>
        <xdr:cNvSpPr/>
      </xdr:nvSpPr>
      <xdr:spPr>
        <a:xfrm>
          <a:off x="20836182" y="9666160"/>
          <a:ext cx="363746" cy="920197"/>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258536</xdr:colOff>
      <xdr:row>129</xdr:row>
      <xdr:rowOff>122464</xdr:rowOff>
    </xdr:from>
    <xdr:to>
      <xdr:col>47</xdr:col>
      <xdr:colOff>217714</xdr:colOff>
      <xdr:row>129</xdr:row>
      <xdr:rowOff>149678</xdr:rowOff>
    </xdr:to>
    <xdr:cxnSp macro="">
      <xdr:nvCxnSpPr>
        <xdr:cNvPr id="214" name="Straight Connector 213"/>
        <xdr:cNvCxnSpPr>
          <a:stCxn id="212" idx="2"/>
          <a:endCxn id="213" idx="2"/>
        </xdr:cNvCxnSpPr>
      </xdr:nvCxnSpPr>
      <xdr:spPr>
        <a:xfrm>
          <a:off x="14722929" y="10355035"/>
          <a:ext cx="6354535" cy="272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217714</xdr:colOff>
      <xdr:row>141</xdr:row>
      <xdr:rowOff>0</xdr:rowOff>
    </xdr:from>
    <xdr:to>
      <xdr:col>34</xdr:col>
      <xdr:colOff>217714</xdr:colOff>
      <xdr:row>141</xdr:row>
      <xdr:rowOff>176892</xdr:rowOff>
    </xdr:to>
    <xdr:cxnSp macro="">
      <xdr:nvCxnSpPr>
        <xdr:cNvPr id="215" name="Straight Connector 214"/>
        <xdr:cNvCxnSpPr/>
      </xdr:nvCxnSpPr>
      <xdr:spPr>
        <a:xfrm flipH="1">
          <a:off x="16151678" y="12273643"/>
          <a:ext cx="367393" cy="15784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357769</xdr:colOff>
      <xdr:row>141</xdr:row>
      <xdr:rowOff>1015</xdr:rowOff>
    </xdr:from>
    <xdr:to>
      <xdr:col>24</xdr:col>
      <xdr:colOff>185857</xdr:colOff>
      <xdr:row>141</xdr:row>
      <xdr:rowOff>4647</xdr:rowOff>
    </xdr:to>
    <xdr:cxnSp macro="">
      <xdr:nvCxnSpPr>
        <xdr:cNvPr id="216" name="Straight Connector 215"/>
        <xdr:cNvCxnSpPr/>
      </xdr:nvCxnSpPr>
      <xdr:spPr>
        <a:xfrm flipH="1">
          <a:off x="12617805" y="12274658"/>
          <a:ext cx="195481"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167</xdr:row>
      <xdr:rowOff>0</xdr:rowOff>
    </xdr:from>
    <xdr:to>
      <xdr:col>34</xdr:col>
      <xdr:colOff>13607</xdr:colOff>
      <xdr:row>167</xdr:row>
      <xdr:rowOff>13607</xdr:rowOff>
    </xdr:to>
    <xdr:cxnSp macro="">
      <xdr:nvCxnSpPr>
        <xdr:cNvPr id="217" name="Straight Arrow Connector 216"/>
        <xdr:cNvCxnSpPr/>
      </xdr:nvCxnSpPr>
      <xdr:spPr>
        <a:xfrm flipV="1">
          <a:off x="15933964" y="16764000"/>
          <a:ext cx="381000"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285752</xdr:colOff>
      <xdr:row>158</xdr:row>
      <xdr:rowOff>108858</xdr:rowOff>
    </xdr:from>
    <xdr:to>
      <xdr:col>25</xdr:col>
      <xdr:colOff>120994</xdr:colOff>
      <xdr:row>172</xdr:row>
      <xdr:rowOff>42295</xdr:rowOff>
    </xdr:to>
    <xdr:sp macro="" textlink="">
      <xdr:nvSpPr>
        <xdr:cNvPr id="218" name="Block Arc 217"/>
        <xdr:cNvSpPr/>
      </xdr:nvSpPr>
      <xdr:spPr>
        <a:xfrm rot="16200000">
          <a:off x="10720957" y="15227867"/>
          <a:ext cx="2382723"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18</xdr:col>
      <xdr:colOff>285751</xdr:colOff>
      <xdr:row>158</xdr:row>
      <xdr:rowOff>136071</xdr:rowOff>
    </xdr:from>
    <xdr:to>
      <xdr:col>25</xdr:col>
      <xdr:colOff>120993</xdr:colOff>
      <xdr:row>172</xdr:row>
      <xdr:rowOff>69508</xdr:rowOff>
    </xdr:to>
    <xdr:sp macro="" textlink="">
      <xdr:nvSpPr>
        <xdr:cNvPr id="219" name="Block Arc 218"/>
        <xdr:cNvSpPr/>
      </xdr:nvSpPr>
      <xdr:spPr>
        <a:xfrm rot="16200000">
          <a:off x="10720956" y="15255080"/>
          <a:ext cx="2382723"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36</xdr:col>
      <xdr:colOff>95250</xdr:colOff>
      <xdr:row>240</xdr:row>
      <xdr:rowOff>171450</xdr:rowOff>
    </xdr:from>
    <xdr:to>
      <xdr:col>36</xdr:col>
      <xdr:colOff>118241</xdr:colOff>
      <xdr:row>250</xdr:row>
      <xdr:rowOff>144517</xdr:rowOff>
    </xdr:to>
    <xdr:cxnSp macro="">
      <xdr:nvCxnSpPr>
        <xdr:cNvPr id="220" name="Straight Arrow Connector 219"/>
        <xdr:cNvCxnSpPr/>
      </xdr:nvCxnSpPr>
      <xdr:spPr>
        <a:xfrm>
          <a:off x="17131393" y="30392914"/>
          <a:ext cx="22991" cy="1714782"/>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116552</xdr:colOff>
      <xdr:row>250</xdr:row>
      <xdr:rowOff>124996</xdr:rowOff>
    </xdr:from>
    <xdr:to>
      <xdr:col>36</xdr:col>
      <xdr:colOff>118241</xdr:colOff>
      <xdr:row>252</xdr:row>
      <xdr:rowOff>131380</xdr:rowOff>
    </xdr:to>
    <xdr:cxnSp macro="">
      <xdr:nvCxnSpPr>
        <xdr:cNvPr id="221" name="Straight Arrow Connector 220"/>
        <xdr:cNvCxnSpPr/>
      </xdr:nvCxnSpPr>
      <xdr:spPr>
        <a:xfrm>
          <a:off x="17152695" y="32088175"/>
          <a:ext cx="1689" cy="3329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666750</xdr:colOff>
      <xdr:row>259</xdr:row>
      <xdr:rowOff>81643</xdr:rowOff>
    </xdr:from>
    <xdr:to>
      <xdr:col>33</xdr:col>
      <xdr:colOff>653143</xdr:colOff>
      <xdr:row>259</xdr:row>
      <xdr:rowOff>95250</xdr:rowOff>
    </xdr:to>
    <xdr:cxnSp macro="">
      <xdr:nvCxnSpPr>
        <xdr:cNvPr id="222" name="Straight Arrow Connector 221"/>
        <xdr:cNvCxnSpPr/>
      </xdr:nvCxnSpPr>
      <xdr:spPr>
        <a:xfrm>
          <a:off x="15570654" y="33677679"/>
          <a:ext cx="730703"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653143</xdr:colOff>
      <xdr:row>259</xdr:row>
      <xdr:rowOff>95251</xdr:rowOff>
    </xdr:from>
    <xdr:to>
      <xdr:col>36</xdr:col>
      <xdr:colOff>0</xdr:colOff>
      <xdr:row>259</xdr:row>
      <xdr:rowOff>108857</xdr:rowOff>
    </xdr:to>
    <xdr:cxnSp macro="">
      <xdr:nvCxnSpPr>
        <xdr:cNvPr id="223" name="Straight Arrow Connector 222"/>
        <xdr:cNvCxnSpPr/>
      </xdr:nvCxnSpPr>
      <xdr:spPr>
        <a:xfrm>
          <a:off x="16301357" y="33691287"/>
          <a:ext cx="734786"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259</xdr:row>
      <xdr:rowOff>54429</xdr:rowOff>
    </xdr:from>
    <xdr:to>
      <xdr:col>32</xdr:col>
      <xdr:colOff>0</xdr:colOff>
      <xdr:row>259</xdr:row>
      <xdr:rowOff>81643</xdr:rowOff>
    </xdr:to>
    <xdr:cxnSp macro="">
      <xdr:nvCxnSpPr>
        <xdr:cNvPr id="224" name="Straight Arrow Connector 223"/>
        <xdr:cNvCxnSpPr/>
      </xdr:nvCxnSpPr>
      <xdr:spPr>
        <a:xfrm>
          <a:off x="14831786" y="33650465"/>
          <a:ext cx="734785"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491816</xdr:colOff>
      <xdr:row>249</xdr:row>
      <xdr:rowOff>160894</xdr:rowOff>
    </xdr:from>
    <xdr:to>
      <xdr:col>37</xdr:col>
      <xdr:colOff>34722</xdr:colOff>
      <xdr:row>251</xdr:row>
      <xdr:rowOff>14595</xdr:rowOff>
    </xdr:to>
    <xdr:cxnSp macro="">
      <xdr:nvCxnSpPr>
        <xdr:cNvPr id="225" name="Straight Connector 224"/>
        <xdr:cNvCxnSpPr/>
      </xdr:nvCxnSpPr>
      <xdr:spPr>
        <a:xfrm flipV="1">
          <a:off x="17404134" y="31960787"/>
          <a:ext cx="34124" cy="18027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591207</xdr:colOff>
      <xdr:row>249</xdr:row>
      <xdr:rowOff>145926</xdr:rowOff>
    </xdr:from>
    <xdr:to>
      <xdr:col>37</xdr:col>
      <xdr:colOff>129972</xdr:colOff>
      <xdr:row>250</xdr:row>
      <xdr:rowOff>159769</xdr:rowOff>
    </xdr:to>
    <xdr:cxnSp macro="">
      <xdr:nvCxnSpPr>
        <xdr:cNvPr id="226" name="Straight Connector 225"/>
        <xdr:cNvCxnSpPr/>
      </xdr:nvCxnSpPr>
      <xdr:spPr>
        <a:xfrm flipV="1">
          <a:off x="17408275" y="31945819"/>
          <a:ext cx="125233" cy="17712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159908</xdr:colOff>
      <xdr:row>249</xdr:row>
      <xdr:rowOff>132788</xdr:rowOff>
    </xdr:from>
    <xdr:to>
      <xdr:col>37</xdr:col>
      <xdr:colOff>284750</xdr:colOff>
      <xdr:row>250</xdr:row>
      <xdr:rowOff>120541</xdr:rowOff>
    </xdr:to>
    <xdr:cxnSp macro="">
      <xdr:nvCxnSpPr>
        <xdr:cNvPr id="227" name="Straight Connector 226"/>
        <xdr:cNvCxnSpPr/>
      </xdr:nvCxnSpPr>
      <xdr:spPr>
        <a:xfrm flipH="1" flipV="1">
          <a:off x="17563444" y="31932681"/>
          <a:ext cx="124842"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75543</xdr:colOff>
      <xdr:row>249</xdr:row>
      <xdr:rowOff>145926</xdr:rowOff>
    </xdr:from>
    <xdr:to>
      <xdr:col>37</xdr:col>
      <xdr:colOff>184401</xdr:colOff>
      <xdr:row>250</xdr:row>
      <xdr:rowOff>133679</xdr:rowOff>
    </xdr:to>
    <xdr:cxnSp macro="">
      <xdr:nvCxnSpPr>
        <xdr:cNvPr id="228" name="Straight Connector 227"/>
        <xdr:cNvCxnSpPr/>
      </xdr:nvCxnSpPr>
      <xdr:spPr>
        <a:xfrm flipH="1" flipV="1">
          <a:off x="17479079" y="31945819"/>
          <a:ext cx="108858"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257300</xdr:colOff>
      <xdr:row>249</xdr:row>
      <xdr:rowOff>110896</xdr:rowOff>
    </xdr:from>
    <xdr:to>
      <xdr:col>37</xdr:col>
      <xdr:colOff>384141</xdr:colOff>
      <xdr:row>250</xdr:row>
      <xdr:rowOff>98649</xdr:rowOff>
    </xdr:to>
    <xdr:cxnSp macro="">
      <xdr:nvCxnSpPr>
        <xdr:cNvPr id="229" name="Straight Connector 228"/>
        <xdr:cNvCxnSpPr/>
      </xdr:nvCxnSpPr>
      <xdr:spPr>
        <a:xfrm flipH="1" flipV="1">
          <a:off x="17660836" y="31910789"/>
          <a:ext cx="117316"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169937</xdr:colOff>
      <xdr:row>252</xdr:row>
      <xdr:rowOff>82067</xdr:rowOff>
    </xdr:from>
    <xdr:to>
      <xdr:col>34</xdr:col>
      <xdr:colOff>323757</xdr:colOff>
      <xdr:row>253</xdr:row>
      <xdr:rowOff>99991</xdr:rowOff>
    </xdr:to>
    <xdr:cxnSp macro="">
      <xdr:nvCxnSpPr>
        <xdr:cNvPr id="230" name="Straight Connector 229"/>
        <xdr:cNvCxnSpPr/>
      </xdr:nvCxnSpPr>
      <xdr:spPr>
        <a:xfrm flipV="1">
          <a:off x="16471294" y="32371817"/>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269328</xdr:colOff>
      <xdr:row>252</xdr:row>
      <xdr:rowOff>67099</xdr:rowOff>
    </xdr:from>
    <xdr:to>
      <xdr:col>34</xdr:col>
      <xdr:colOff>419007</xdr:colOff>
      <xdr:row>253</xdr:row>
      <xdr:rowOff>80941</xdr:rowOff>
    </xdr:to>
    <xdr:cxnSp macro="">
      <xdr:nvCxnSpPr>
        <xdr:cNvPr id="231" name="Straight Connector 230"/>
        <xdr:cNvCxnSpPr/>
      </xdr:nvCxnSpPr>
      <xdr:spPr>
        <a:xfrm flipV="1">
          <a:off x="16570685" y="32356849"/>
          <a:ext cx="102054" cy="1771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448943</xdr:colOff>
      <xdr:row>252</xdr:row>
      <xdr:rowOff>53961</xdr:rowOff>
    </xdr:from>
    <xdr:to>
      <xdr:col>34</xdr:col>
      <xdr:colOff>573785</xdr:colOff>
      <xdr:row>253</xdr:row>
      <xdr:rowOff>41713</xdr:rowOff>
    </xdr:to>
    <xdr:cxnSp macro="">
      <xdr:nvCxnSpPr>
        <xdr:cNvPr id="232" name="Straight Connector 231"/>
        <xdr:cNvCxnSpPr/>
      </xdr:nvCxnSpPr>
      <xdr:spPr>
        <a:xfrm flipH="1" flipV="1">
          <a:off x="16674100" y="32343711"/>
          <a:ext cx="1017"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364578</xdr:colOff>
      <xdr:row>252</xdr:row>
      <xdr:rowOff>67099</xdr:rowOff>
    </xdr:from>
    <xdr:to>
      <xdr:col>34</xdr:col>
      <xdr:colOff>473436</xdr:colOff>
      <xdr:row>253</xdr:row>
      <xdr:rowOff>54851</xdr:rowOff>
    </xdr:to>
    <xdr:cxnSp macro="">
      <xdr:nvCxnSpPr>
        <xdr:cNvPr id="233" name="Straight Connector 232"/>
        <xdr:cNvCxnSpPr/>
      </xdr:nvCxnSpPr>
      <xdr:spPr>
        <a:xfrm flipH="1" flipV="1">
          <a:off x="16665935" y="32356849"/>
          <a:ext cx="4083"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546335</xdr:colOff>
      <xdr:row>252</xdr:row>
      <xdr:rowOff>32069</xdr:rowOff>
    </xdr:from>
    <xdr:to>
      <xdr:col>35</xdr:col>
      <xdr:colOff>62262</xdr:colOff>
      <xdr:row>253</xdr:row>
      <xdr:rowOff>19821</xdr:rowOff>
    </xdr:to>
    <xdr:cxnSp macro="">
      <xdr:nvCxnSpPr>
        <xdr:cNvPr id="234" name="Straight Connector 233"/>
        <xdr:cNvCxnSpPr/>
      </xdr:nvCxnSpPr>
      <xdr:spPr>
        <a:xfrm flipH="1" flipV="1">
          <a:off x="16676242" y="32321819"/>
          <a:ext cx="54770"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87111</xdr:colOff>
      <xdr:row>252</xdr:row>
      <xdr:rowOff>102359</xdr:rowOff>
    </xdr:from>
    <xdr:to>
      <xdr:col>34</xdr:col>
      <xdr:colOff>240931</xdr:colOff>
      <xdr:row>253</xdr:row>
      <xdr:rowOff>120283</xdr:rowOff>
    </xdr:to>
    <xdr:cxnSp macro="">
      <xdr:nvCxnSpPr>
        <xdr:cNvPr id="235" name="Straight Connector 234"/>
        <xdr:cNvCxnSpPr/>
      </xdr:nvCxnSpPr>
      <xdr:spPr>
        <a:xfrm flipV="1">
          <a:off x="16388468" y="32392109"/>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584637</xdr:colOff>
      <xdr:row>238</xdr:row>
      <xdr:rowOff>124811</xdr:rowOff>
    </xdr:from>
    <xdr:to>
      <xdr:col>36</xdr:col>
      <xdr:colOff>578069</xdr:colOff>
      <xdr:row>242</xdr:row>
      <xdr:rowOff>125281</xdr:rowOff>
    </xdr:to>
    <xdr:cxnSp macro="">
      <xdr:nvCxnSpPr>
        <xdr:cNvPr id="236" name="Straight Arrow Connector 235"/>
        <xdr:cNvCxnSpPr/>
      </xdr:nvCxnSpPr>
      <xdr:spPr>
        <a:xfrm flipV="1">
          <a:off x="15941658" y="29992490"/>
          <a:ext cx="1463004" cy="7352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186319</xdr:colOff>
      <xdr:row>219</xdr:row>
      <xdr:rowOff>5478</xdr:rowOff>
    </xdr:from>
    <xdr:to>
      <xdr:col>33</xdr:col>
      <xdr:colOff>190500</xdr:colOff>
      <xdr:row>220</xdr:row>
      <xdr:rowOff>8282</xdr:rowOff>
    </xdr:to>
    <xdr:cxnSp macro="">
      <xdr:nvCxnSpPr>
        <xdr:cNvPr id="237" name="Straight Connector 236"/>
        <xdr:cNvCxnSpPr/>
      </xdr:nvCxnSpPr>
      <xdr:spPr>
        <a:xfrm flipH="1" flipV="1">
          <a:off x="16120283" y="26661871"/>
          <a:ext cx="4181" cy="16609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0</xdr:colOff>
      <xdr:row>236</xdr:row>
      <xdr:rowOff>89648</xdr:rowOff>
    </xdr:from>
    <xdr:to>
      <xdr:col>34</xdr:col>
      <xdr:colOff>224118</xdr:colOff>
      <xdr:row>237</xdr:row>
      <xdr:rowOff>0</xdr:rowOff>
    </xdr:to>
    <xdr:cxnSp macro="">
      <xdr:nvCxnSpPr>
        <xdr:cNvPr id="238" name="Straight Connector 237"/>
        <xdr:cNvCxnSpPr/>
      </xdr:nvCxnSpPr>
      <xdr:spPr>
        <a:xfrm flipV="1">
          <a:off x="16301357" y="29603541"/>
          <a:ext cx="224118" cy="100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249620</xdr:colOff>
      <xdr:row>227</xdr:row>
      <xdr:rowOff>1</xdr:rowOff>
    </xdr:from>
    <xdr:to>
      <xdr:col>44</xdr:col>
      <xdr:colOff>1</xdr:colOff>
      <xdr:row>227</xdr:row>
      <xdr:rowOff>91966</xdr:rowOff>
    </xdr:to>
    <xdr:cxnSp macro="">
      <xdr:nvCxnSpPr>
        <xdr:cNvPr id="239" name="Straight Connector 238"/>
        <xdr:cNvCxnSpPr/>
      </xdr:nvCxnSpPr>
      <xdr:spPr>
        <a:xfrm flipH="1">
          <a:off x="19748656" y="27962680"/>
          <a:ext cx="90559" cy="919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179294</xdr:colOff>
      <xdr:row>227</xdr:row>
      <xdr:rowOff>89648</xdr:rowOff>
    </xdr:from>
    <xdr:to>
      <xdr:col>43</xdr:col>
      <xdr:colOff>257736</xdr:colOff>
      <xdr:row>227</xdr:row>
      <xdr:rowOff>100853</xdr:rowOff>
    </xdr:to>
    <xdr:cxnSp macro="">
      <xdr:nvCxnSpPr>
        <xdr:cNvPr id="240" name="Straight Connector 239"/>
        <xdr:cNvCxnSpPr/>
      </xdr:nvCxnSpPr>
      <xdr:spPr>
        <a:xfrm flipH="1">
          <a:off x="18657794" y="28052327"/>
          <a:ext cx="1098978" cy="112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0</xdr:colOff>
      <xdr:row>224</xdr:row>
      <xdr:rowOff>183931</xdr:rowOff>
    </xdr:from>
    <xdr:to>
      <xdr:col>43</xdr:col>
      <xdr:colOff>257737</xdr:colOff>
      <xdr:row>227</xdr:row>
      <xdr:rowOff>89651</xdr:rowOff>
    </xdr:to>
    <xdr:cxnSp macro="">
      <xdr:nvCxnSpPr>
        <xdr:cNvPr id="241" name="Straight Connector 240"/>
        <xdr:cNvCxnSpPr/>
      </xdr:nvCxnSpPr>
      <xdr:spPr>
        <a:xfrm flipH="1" flipV="1">
          <a:off x="19499036" y="27637702"/>
          <a:ext cx="257737" cy="41462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223344</xdr:colOff>
      <xdr:row>232</xdr:row>
      <xdr:rowOff>190116</xdr:rowOff>
    </xdr:from>
    <xdr:to>
      <xdr:col>35</xdr:col>
      <xdr:colOff>13137</xdr:colOff>
      <xdr:row>236</xdr:row>
      <xdr:rowOff>111290</xdr:rowOff>
    </xdr:to>
    <xdr:cxnSp macro="">
      <xdr:nvCxnSpPr>
        <xdr:cNvPr id="242" name="Straight Connector 241"/>
        <xdr:cNvCxnSpPr/>
      </xdr:nvCxnSpPr>
      <xdr:spPr>
        <a:xfrm flipV="1">
          <a:off x="16524701" y="28967862"/>
          <a:ext cx="157186" cy="65732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364435</xdr:colOff>
      <xdr:row>220</xdr:row>
      <xdr:rowOff>8282</xdr:rowOff>
    </xdr:from>
    <xdr:to>
      <xdr:col>33</xdr:col>
      <xdr:colOff>182219</xdr:colOff>
      <xdr:row>221</xdr:row>
      <xdr:rowOff>0</xdr:rowOff>
    </xdr:to>
    <xdr:cxnSp macro="">
      <xdr:nvCxnSpPr>
        <xdr:cNvPr id="243" name="Straight Connector 242"/>
        <xdr:cNvCxnSpPr/>
      </xdr:nvCxnSpPr>
      <xdr:spPr>
        <a:xfrm flipV="1">
          <a:off x="15931006" y="26827961"/>
          <a:ext cx="185177" cy="15500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186320</xdr:colOff>
      <xdr:row>218</xdr:row>
      <xdr:rowOff>187696</xdr:rowOff>
    </xdr:from>
    <xdr:to>
      <xdr:col>24</xdr:col>
      <xdr:colOff>190500</xdr:colOff>
      <xdr:row>220</xdr:row>
      <xdr:rowOff>16565</xdr:rowOff>
    </xdr:to>
    <xdr:cxnSp macro="">
      <xdr:nvCxnSpPr>
        <xdr:cNvPr id="244" name="Straight Connector 243"/>
        <xdr:cNvCxnSpPr/>
      </xdr:nvCxnSpPr>
      <xdr:spPr>
        <a:xfrm flipH="1" flipV="1">
          <a:off x="12813749" y="26652228"/>
          <a:ext cx="4180" cy="18401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185854</xdr:colOff>
      <xdr:row>220</xdr:row>
      <xdr:rowOff>18586</xdr:rowOff>
    </xdr:from>
    <xdr:to>
      <xdr:col>25</xdr:col>
      <xdr:colOff>2</xdr:colOff>
      <xdr:row>220</xdr:row>
      <xdr:rowOff>182221</xdr:rowOff>
    </xdr:to>
    <xdr:cxnSp macro="">
      <xdr:nvCxnSpPr>
        <xdr:cNvPr id="245" name="Straight Connector 244"/>
        <xdr:cNvCxnSpPr/>
      </xdr:nvCxnSpPr>
      <xdr:spPr>
        <a:xfrm flipH="1" flipV="1">
          <a:off x="12813283" y="26838265"/>
          <a:ext cx="181540" cy="14458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181207</xdr:colOff>
      <xdr:row>219</xdr:row>
      <xdr:rowOff>5661</xdr:rowOff>
    </xdr:from>
    <xdr:to>
      <xdr:col>25</xdr:col>
      <xdr:colOff>3</xdr:colOff>
      <xdr:row>219</xdr:row>
      <xdr:rowOff>9293</xdr:rowOff>
    </xdr:to>
    <xdr:cxnSp macro="">
      <xdr:nvCxnSpPr>
        <xdr:cNvPr id="246" name="Straight Connector 245"/>
        <xdr:cNvCxnSpPr/>
      </xdr:nvCxnSpPr>
      <xdr:spPr>
        <a:xfrm flipH="1">
          <a:off x="12808636" y="26662054"/>
          <a:ext cx="186188"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237</xdr:row>
      <xdr:rowOff>0</xdr:rowOff>
    </xdr:from>
    <xdr:to>
      <xdr:col>25</xdr:col>
      <xdr:colOff>219808</xdr:colOff>
      <xdr:row>239</xdr:row>
      <xdr:rowOff>2</xdr:rowOff>
    </xdr:to>
    <xdr:cxnSp macro="">
      <xdr:nvCxnSpPr>
        <xdr:cNvPr id="247" name="Straight Connector 246"/>
        <xdr:cNvCxnSpPr/>
      </xdr:nvCxnSpPr>
      <xdr:spPr>
        <a:xfrm flipV="1">
          <a:off x="12472516" y="29704393"/>
          <a:ext cx="742113" cy="3265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237</xdr:row>
      <xdr:rowOff>0</xdr:rowOff>
    </xdr:from>
    <xdr:to>
      <xdr:col>24</xdr:col>
      <xdr:colOff>0</xdr:colOff>
      <xdr:row>237</xdr:row>
      <xdr:rowOff>183173</xdr:rowOff>
    </xdr:to>
    <xdr:cxnSp macro="">
      <xdr:nvCxnSpPr>
        <xdr:cNvPr id="248" name="Straight Connector 247"/>
        <xdr:cNvCxnSpPr/>
      </xdr:nvCxnSpPr>
      <xdr:spPr>
        <a:xfrm flipV="1">
          <a:off x="12472516" y="29704393"/>
          <a:ext cx="154913" cy="16412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210598</xdr:colOff>
      <xdr:row>238</xdr:row>
      <xdr:rowOff>10886</xdr:rowOff>
    </xdr:from>
    <xdr:to>
      <xdr:col>23</xdr:col>
      <xdr:colOff>212272</xdr:colOff>
      <xdr:row>239</xdr:row>
      <xdr:rowOff>12770</xdr:rowOff>
    </xdr:to>
    <xdr:cxnSp macro="">
      <xdr:nvCxnSpPr>
        <xdr:cNvPr id="249" name="Straight Connector 248"/>
        <xdr:cNvCxnSpPr/>
      </xdr:nvCxnSpPr>
      <xdr:spPr>
        <a:xfrm flipV="1">
          <a:off x="12470634" y="29878565"/>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5443</xdr:colOff>
      <xdr:row>239</xdr:row>
      <xdr:rowOff>27215</xdr:rowOff>
    </xdr:from>
    <xdr:to>
      <xdr:col>23</xdr:col>
      <xdr:colOff>212272</xdr:colOff>
      <xdr:row>239</xdr:row>
      <xdr:rowOff>27215</xdr:rowOff>
    </xdr:to>
    <xdr:cxnSp macro="">
      <xdr:nvCxnSpPr>
        <xdr:cNvPr id="250" name="Straight Connector 249"/>
        <xdr:cNvCxnSpPr/>
      </xdr:nvCxnSpPr>
      <xdr:spPr>
        <a:xfrm flipH="1">
          <a:off x="12265479" y="30058179"/>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10886</xdr:colOff>
      <xdr:row>238</xdr:row>
      <xdr:rowOff>0</xdr:rowOff>
    </xdr:from>
    <xdr:to>
      <xdr:col>23</xdr:col>
      <xdr:colOff>223157</xdr:colOff>
      <xdr:row>238</xdr:row>
      <xdr:rowOff>5443</xdr:rowOff>
    </xdr:to>
    <xdr:cxnSp macro="">
      <xdr:nvCxnSpPr>
        <xdr:cNvPr id="251" name="Straight Connector 250"/>
        <xdr:cNvCxnSpPr/>
      </xdr:nvCxnSpPr>
      <xdr:spPr>
        <a:xfrm flipH="1" flipV="1">
          <a:off x="12270922" y="29867679"/>
          <a:ext cx="212271" cy="544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217923</xdr:colOff>
      <xdr:row>237</xdr:row>
      <xdr:rowOff>5443</xdr:rowOff>
    </xdr:from>
    <xdr:to>
      <xdr:col>18</xdr:col>
      <xdr:colOff>5444</xdr:colOff>
      <xdr:row>237</xdr:row>
      <xdr:rowOff>188616</xdr:rowOff>
    </xdr:to>
    <xdr:cxnSp macro="">
      <xdr:nvCxnSpPr>
        <xdr:cNvPr id="252" name="Straight Connector 251"/>
        <xdr:cNvCxnSpPr/>
      </xdr:nvCxnSpPr>
      <xdr:spPr>
        <a:xfrm flipV="1">
          <a:off x="10273602" y="29709836"/>
          <a:ext cx="154913" cy="15459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216041</xdr:colOff>
      <xdr:row>238</xdr:row>
      <xdr:rowOff>5444</xdr:rowOff>
    </xdr:from>
    <xdr:to>
      <xdr:col>17</xdr:col>
      <xdr:colOff>217715</xdr:colOff>
      <xdr:row>239</xdr:row>
      <xdr:rowOff>7328</xdr:rowOff>
    </xdr:to>
    <xdr:cxnSp macro="">
      <xdr:nvCxnSpPr>
        <xdr:cNvPr id="253" name="Straight Connector 252"/>
        <xdr:cNvCxnSpPr/>
      </xdr:nvCxnSpPr>
      <xdr:spPr>
        <a:xfrm flipV="1">
          <a:off x="10271720" y="29873123"/>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239484</xdr:colOff>
      <xdr:row>239</xdr:row>
      <xdr:rowOff>19050</xdr:rowOff>
    </xdr:from>
    <xdr:to>
      <xdr:col>18</xdr:col>
      <xdr:colOff>81642</xdr:colOff>
      <xdr:row>239</xdr:row>
      <xdr:rowOff>19050</xdr:rowOff>
    </xdr:to>
    <xdr:cxnSp macro="">
      <xdr:nvCxnSpPr>
        <xdr:cNvPr id="254" name="Straight Connector 253"/>
        <xdr:cNvCxnSpPr/>
      </xdr:nvCxnSpPr>
      <xdr:spPr>
        <a:xfrm flipH="1">
          <a:off x="10295163" y="30050014"/>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223157</xdr:colOff>
      <xdr:row>238</xdr:row>
      <xdr:rowOff>5443</xdr:rowOff>
    </xdr:from>
    <xdr:to>
      <xdr:col>18</xdr:col>
      <xdr:colOff>65315</xdr:colOff>
      <xdr:row>238</xdr:row>
      <xdr:rowOff>5443</xdr:rowOff>
    </xdr:to>
    <xdr:cxnSp macro="">
      <xdr:nvCxnSpPr>
        <xdr:cNvPr id="255" name="Straight Connector 254"/>
        <xdr:cNvCxnSpPr/>
      </xdr:nvCxnSpPr>
      <xdr:spPr>
        <a:xfrm flipH="1">
          <a:off x="10278836"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212271</xdr:colOff>
      <xdr:row>238</xdr:row>
      <xdr:rowOff>5443</xdr:rowOff>
    </xdr:from>
    <xdr:to>
      <xdr:col>18</xdr:col>
      <xdr:colOff>54429</xdr:colOff>
      <xdr:row>238</xdr:row>
      <xdr:rowOff>5443</xdr:rowOff>
    </xdr:to>
    <xdr:cxnSp macro="">
      <xdr:nvCxnSpPr>
        <xdr:cNvPr id="256" name="Straight Connector 255"/>
        <xdr:cNvCxnSpPr/>
      </xdr:nvCxnSpPr>
      <xdr:spPr>
        <a:xfrm flipH="1">
          <a:off x="10267950"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9990</xdr:colOff>
      <xdr:row>214</xdr:row>
      <xdr:rowOff>124293</xdr:rowOff>
    </xdr:from>
    <xdr:to>
      <xdr:col>39</xdr:col>
      <xdr:colOff>357888</xdr:colOff>
      <xdr:row>216</xdr:row>
      <xdr:rowOff>153541</xdr:rowOff>
    </xdr:to>
    <xdr:sp macro="" textlink="">
      <xdr:nvSpPr>
        <xdr:cNvPr id="257" name="Freeform 256"/>
        <xdr:cNvSpPr/>
      </xdr:nvSpPr>
      <xdr:spPr>
        <a:xfrm rot="21327473">
          <a:off x="17780919" y="25937043"/>
          <a:ext cx="696240" cy="355819"/>
        </a:xfrm>
        <a:custGeom>
          <a:avLst/>
          <a:gdLst>
            <a:gd name="connsiteX0" fmla="*/ 0 w 716992"/>
            <a:gd name="connsiteY0" fmla="*/ 30933 h 386803"/>
            <a:gd name="connsiteX1" fmla="*/ 107156 w 716992"/>
            <a:gd name="connsiteY1" fmla="*/ 30933 h 386803"/>
            <a:gd name="connsiteX2" fmla="*/ 142875 w 716992"/>
            <a:gd name="connsiteY2" fmla="*/ 352402 h 386803"/>
            <a:gd name="connsiteX3" fmla="*/ 238125 w 716992"/>
            <a:gd name="connsiteY3" fmla="*/ 364308 h 386803"/>
            <a:gd name="connsiteX4" fmla="*/ 535781 w 716992"/>
            <a:gd name="connsiteY4" fmla="*/ 233339 h 386803"/>
            <a:gd name="connsiteX5" fmla="*/ 654844 w 716992"/>
            <a:gd name="connsiteY5" fmla="*/ 209527 h 386803"/>
            <a:gd name="connsiteX6" fmla="*/ 714375 w 716992"/>
            <a:gd name="connsiteY6" fmla="*/ 245246 h 386803"/>
            <a:gd name="connsiteX7" fmla="*/ 702469 w 716992"/>
            <a:gd name="connsiteY7" fmla="*/ 269058 h 386803"/>
            <a:gd name="connsiteX8" fmla="*/ 666750 w 716992"/>
            <a:gd name="connsiteY8" fmla="*/ 221433 h 386803"/>
            <a:gd name="connsiteX9" fmla="*/ 631031 w 716992"/>
            <a:gd name="connsiteY9" fmla="*/ 221433 h 3868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6992" h="386803">
              <a:moveTo>
                <a:pt x="0" y="30933"/>
              </a:moveTo>
              <a:cubicBezTo>
                <a:pt x="41672" y="4144"/>
                <a:pt x="83344" y="-22645"/>
                <a:pt x="107156" y="30933"/>
              </a:cubicBezTo>
              <a:cubicBezTo>
                <a:pt x="130969" y="84511"/>
                <a:pt x="121047" y="296840"/>
                <a:pt x="142875" y="352402"/>
              </a:cubicBezTo>
              <a:cubicBezTo>
                <a:pt x="164703" y="407964"/>
                <a:pt x="172641" y="384152"/>
                <a:pt x="238125" y="364308"/>
              </a:cubicBezTo>
              <a:cubicBezTo>
                <a:pt x="303609" y="344464"/>
                <a:pt x="466328" y="259136"/>
                <a:pt x="535781" y="233339"/>
              </a:cubicBezTo>
              <a:cubicBezTo>
                <a:pt x="605234" y="207542"/>
                <a:pt x="625078" y="207543"/>
                <a:pt x="654844" y="209527"/>
              </a:cubicBezTo>
              <a:cubicBezTo>
                <a:pt x="684610" y="211511"/>
                <a:pt x="706437" y="235324"/>
                <a:pt x="714375" y="245246"/>
              </a:cubicBezTo>
              <a:cubicBezTo>
                <a:pt x="722313" y="255168"/>
                <a:pt x="710407" y="273027"/>
                <a:pt x="702469" y="269058"/>
              </a:cubicBezTo>
              <a:cubicBezTo>
                <a:pt x="694532" y="265089"/>
                <a:pt x="678656" y="229370"/>
                <a:pt x="666750" y="221433"/>
              </a:cubicBezTo>
              <a:cubicBezTo>
                <a:pt x="654844" y="213496"/>
                <a:pt x="631031" y="213496"/>
                <a:pt x="631031" y="22143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357432</xdr:colOff>
      <xdr:row>203</xdr:row>
      <xdr:rowOff>168375</xdr:rowOff>
    </xdr:from>
    <xdr:to>
      <xdr:col>30</xdr:col>
      <xdr:colOff>13607</xdr:colOff>
      <xdr:row>209</xdr:row>
      <xdr:rowOff>0</xdr:rowOff>
    </xdr:to>
    <xdr:sp macro="" textlink="">
      <xdr:nvSpPr>
        <xdr:cNvPr id="258" name="Freeform 257"/>
        <xdr:cNvSpPr/>
      </xdr:nvSpPr>
      <xdr:spPr>
        <a:xfrm>
          <a:off x="14454432" y="24008089"/>
          <a:ext cx="390961" cy="933804"/>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46</xdr:col>
      <xdr:colOff>316611</xdr:colOff>
      <xdr:row>204</xdr:row>
      <xdr:rowOff>5089</xdr:rowOff>
    </xdr:from>
    <xdr:to>
      <xdr:col>47</xdr:col>
      <xdr:colOff>340178</xdr:colOff>
      <xdr:row>209</xdr:row>
      <xdr:rowOff>27214</xdr:rowOff>
    </xdr:to>
    <xdr:sp macro="" textlink="">
      <xdr:nvSpPr>
        <xdr:cNvPr id="259" name="Freeform 258"/>
        <xdr:cNvSpPr/>
      </xdr:nvSpPr>
      <xdr:spPr>
        <a:xfrm>
          <a:off x="20836182" y="24048910"/>
          <a:ext cx="363746" cy="920197"/>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258536</xdr:colOff>
      <xdr:row>207</xdr:row>
      <xdr:rowOff>122464</xdr:rowOff>
    </xdr:from>
    <xdr:to>
      <xdr:col>47</xdr:col>
      <xdr:colOff>217714</xdr:colOff>
      <xdr:row>207</xdr:row>
      <xdr:rowOff>149678</xdr:rowOff>
    </xdr:to>
    <xdr:cxnSp macro="">
      <xdr:nvCxnSpPr>
        <xdr:cNvPr id="260" name="Straight Connector 259"/>
        <xdr:cNvCxnSpPr>
          <a:stCxn id="258" idx="2"/>
          <a:endCxn id="259" idx="2"/>
        </xdr:cNvCxnSpPr>
      </xdr:nvCxnSpPr>
      <xdr:spPr>
        <a:xfrm>
          <a:off x="14722929" y="24737785"/>
          <a:ext cx="6354535" cy="272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217714</xdr:colOff>
      <xdr:row>219</xdr:row>
      <xdr:rowOff>0</xdr:rowOff>
    </xdr:from>
    <xdr:to>
      <xdr:col>34</xdr:col>
      <xdr:colOff>217714</xdr:colOff>
      <xdr:row>219</xdr:row>
      <xdr:rowOff>176892</xdr:rowOff>
    </xdr:to>
    <xdr:cxnSp macro="">
      <xdr:nvCxnSpPr>
        <xdr:cNvPr id="261" name="Straight Connector 260"/>
        <xdr:cNvCxnSpPr/>
      </xdr:nvCxnSpPr>
      <xdr:spPr>
        <a:xfrm flipH="1">
          <a:off x="16151678" y="26656393"/>
          <a:ext cx="367393" cy="15784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357769</xdr:colOff>
      <xdr:row>219</xdr:row>
      <xdr:rowOff>1015</xdr:rowOff>
    </xdr:from>
    <xdr:to>
      <xdr:col>24</xdr:col>
      <xdr:colOff>185857</xdr:colOff>
      <xdr:row>219</xdr:row>
      <xdr:rowOff>4647</xdr:rowOff>
    </xdr:to>
    <xdr:cxnSp macro="">
      <xdr:nvCxnSpPr>
        <xdr:cNvPr id="262" name="Straight Connector 261"/>
        <xdr:cNvCxnSpPr/>
      </xdr:nvCxnSpPr>
      <xdr:spPr>
        <a:xfrm flipH="1">
          <a:off x="12617805" y="26657408"/>
          <a:ext cx="195481"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245</xdr:row>
      <xdr:rowOff>0</xdr:rowOff>
    </xdr:from>
    <xdr:to>
      <xdr:col>34</xdr:col>
      <xdr:colOff>13607</xdr:colOff>
      <xdr:row>245</xdr:row>
      <xdr:rowOff>13607</xdr:rowOff>
    </xdr:to>
    <xdr:cxnSp macro="">
      <xdr:nvCxnSpPr>
        <xdr:cNvPr id="263" name="Straight Arrow Connector 262"/>
        <xdr:cNvCxnSpPr/>
      </xdr:nvCxnSpPr>
      <xdr:spPr>
        <a:xfrm flipV="1">
          <a:off x="15933964" y="31146750"/>
          <a:ext cx="381000"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285752</xdr:colOff>
      <xdr:row>236</xdr:row>
      <xdr:rowOff>108858</xdr:rowOff>
    </xdr:from>
    <xdr:to>
      <xdr:col>25</xdr:col>
      <xdr:colOff>120994</xdr:colOff>
      <xdr:row>250</xdr:row>
      <xdr:rowOff>42295</xdr:rowOff>
    </xdr:to>
    <xdr:sp macro="" textlink="">
      <xdr:nvSpPr>
        <xdr:cNvPr id="264" name="Block Arc 263"/>
        <xdr:cNvSpPr/>
      </xdr:nvSpPr>
      <xdr:spPr>
        <a:xfrm rot="16200000">
          <a:off x="10720957" y="29610617"/>
          <a:ext cx="2382723"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18</xdr:col>
      <xdr:colOff>285751</xdr:colOff>
      <xdr:row>236</xdr:row>
      <xdr:rowOff>136071</xdr:rowOff>
    </xdr:from>
    <xdr:to>
      <xdr:col>25</xdr:col>
      <xdr:colOff>120993</xdr:colOff>
      <xdr:row>250</xdr:row>
      <xdr:rowOff>69508</xdr:rowOff>
    </xdr:to>
    <xdr:sp macro="" textlink="">
      <xdr:nvSpPr>
        <xdr:cNvPr id="265" name="Block Arc 264"/>
        <xdr:cNvSpPr/>
      </xdr:nvSpPr>
      <xdr:spPr>
        <a:xfrm rot="16200000">
          <a:off x="10720956" y="29637830"/>
          <a:ext cx="2382723"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36</xdr:col>
      <xdr:colOff>95250</xdr:colOff>
      <xdr:row>318</xdr:row>
      <xdr:rowOff>171450</xdr:rowOff>
    </xdr:from>
    <xdr:to>
      <xdr:col>36</xdr:col>
      <xdr:colOff>118241</xdr:colOff>
      <xdr:row>328</xdr:row>
      <xdr:rowOff>144517</xdr:rowOff>
    </xdr:to>
    <xdr:cxnSp macro="">
      <xdr:nvCxnSpPr>
        <xdr:cNvPr id="266" name="Straight Arrow Connector 265"/>
        <xdr:cNvCxnSpPr/>
      </xdr:nvCxnSpPr>
      <xdr:spPr>
        <a:xfrm>
          <a:off x="17131393" y="30392914"/>
          <a:ext cx="22991" cy="1714782"/>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116552</xdr:colOff>
      <xdr:row>328</xdr:row>
      <xdr:rowOff>124996</xdr:rowOff>
    </xdr:from>
    <xdr:to>
      <xdr:col>36</xdr:col>
      <xdr:colOff>118241</xdr:colOff>
      <xdr:row>330</xdr:row>
      <xdr:rowOff>131380</xdr:rowOff>
    </xdr:to>
    <xdr:cxnSp macro="">
      <xdr:nvCxnSpPr>
        <xdr:cNvPr id="267" name="Straight Arrow Connector 266"/>
        <xdr:cNvCxnSpPr/>
      </xdr:nvCxnSpPr>
      <xdr:spPr>
        <a:xfrm>
          <a:off x="17152695" y="32088175"/>
          <a:ext cx="1689" cy="3329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666750</xdr:colOff>
      <xdr:row>337</xdr:row>
      <xdr:rowOff>81643</xdr:rowOff>
    </xdr:from>
    <xdr:to>
      <xdr:col>33</xdr:col>
      <xdr:colOff>653143</xdr:colOff>
      <xdr:row>337</xdr:row>
      <xdr:rowOff>95250</xdr:rowOff>
    </xdr:to>
    <xdr:cxnSp macro="">
      <xdr:nvCxnSpPr>
        <xdr:cNvPr id="268" name="Straight Arrow Connector 267"/>
        <xdr:cNvCxnSpPr/>
      </xdr:nvCxnSpPr>
      <xdr:spPr>
        <a:xfrm>
          <a:off x="15570654" y="33677679"/>
          <a:ext cx="730703"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653143</xdr:colOff>
      <xdr:row>337</xdr:row>
      <xdr:rowOff>95251</xdr:rowOff>
    </xdr:from>
    <xdr:to>
      <xdr:col>36</xdr:col>
      <xdr:colOff>0</xdr:colOff>
      <xdr:row>337</xdr:row>
      <xdr:rowOff>108857</xdr:rowOff>
    </xdr:to>
    <xdr:cxnSp macro="">
      <xdr:nvCxnSpPr>
        <xdr:cNvPr id="269" name="Straight Arrow Connector 268"/>
        <xdr:cNvCxnSpPr/>
      </xdr:nvCxnSpPr>
      <xdr:spPr>
        <a:xfrm>
          <a:off x="16301357" y="33691287"/>
          <a:ext cx="734786"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337</xdr:row>
      <xdr:rowOff>54429</xdr:rowOff>
    </xdr:from>
    <xdr:to>
      <xdr:col>32</xdr:col>
      <xdr:colOff>0</xdr:colOff>
      <xdr:row>337</xdr:row>
      <xdr:rowOff>81643</xdr:rowOff>
    </xdr:to>
    <xdr:cxnSp macro="">
      <xdr:nvCxnSpPr>
        <xdr:cNvPr id="270" name="Straight Arrow Connector 269"/>
        <xdr:cNvCxnSpPr/>
      </xdr:nvCxnSpPr>
      <xdr:spPr>
        <a:xfrm>
          <a:off x="14831786" y="33650465"/>
          <a:ext cx="734785"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491816</xdr:colOff>
      <xdr:row>327</xdr:row>
      <xdr:rowOff>160894</xdr:rowOff>
    </xdr:from>
    <xdr:to>
      <xdr:col>37</xdr:col>
      <xdr:colOff>34722</xdr:colOff>
      <xdr:row>329</xdr:row>
      <xdr:rowOff>14595</xdr:rowOff>
    </xdr:to>
    <xdr:cxnSp macro="">
      <xdr:nvCxnSpPr>
        <xdr:cNvPr id="271" name="Straight Connector 270"/>
        <xdr:cNvCxnSpPr/>
      </xdr:nvCxnSpPr>
      <xdr:spPr>
        <a:xfrm flipV="1">
          <a:off x="17404134" y="31960787"/>
          <a:ext cx="34124" cy="18027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591207</xdr:colOff>
      <xdr:row>327</xdr:row>
      <xdr:rowOff>145926</xdr:rowOff>
    </xdr:from>
    <xdr:to>
      <xdr:col>37</xdr:col>
      <xdr:colOff>129972</xdr:colOff>
      <xdr:row>328</xdr:row>
      <xdr:rowOff>159769</xdr:rowOff>
    </xdr:to>
    <xdr:cxnSp macro="">
      <xdr:nvCxnSpPr>
        <xdr:cNvPr id="272" name="Straight Connector 271"/>
        <xdr:cNvCxnSpPr/>
      </xdr:nvCxnSpPr>
      <xdr:spPr>
        <a:xfrm flipV="1">
          <a:off x="17408275" y="31945819"/>
          <a:ext cx="125233" cy="17712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159908</xdr:colOff>
      <xdr:row>327</xdr:row>
      <xdr:rowOff>132788</xdr:rowOff>
    </xdr:from>
    <xdr:to>
      <xdr:col>37</xdr:col>
      <xdr:colOff>284750</xdr:colOff>
      <xdr:row>328</xdr:row>
      <xdr:rowOff>120541</xdr:rowOff>
    </xdr:to>
    <xdr:cxnSp macro="">
      <xdr:nvCxnSpPr>
        <xdr:cNvPr id="273" name="Straight Connector 272"/>
        <xdr:cNvCxnSpPr/>
      </xdr:nvCxnSpPr>
      <xdr:spPr>
        <a:xfrm flipH="1" flipV="1">
          <a:off x="17563444" y="31932681"/>
          <a:ext cx="124842"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75543</xdr:colOff>
      <xdr:row>327</xdr:row>
      <xdr:rowOff>145926</xdr:rowOff>
    </xdr:from>
    <xdr:to>
      <xdr:col>37</xdr:col>
      <xdr:colOff>184401</xdr:colOff>
      <xdr:row>328</xdr:row>
      <xdr:rowOff>133679</xdr:rowOff>
    </xdr:to>
    <xdr:cxnSp macro="">
      <xdr:nvCxnSpPr>
        <xdr:cNvPr id="274" name="Straight Connector 273"/>
        <xdr:cNvCxnSpPr/>
      </xdr:nvCxnSpPr>
      <xdr:spPr>
        <a:xfrm flipH="1" flipV="1">
          <a:off x="17479079" y="31945819"/>
          <a:ext cx="108858"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257300</xdr:colOff>
      <xdr:row>327</xdr:row>
      <xdr:rowOff>110896</xdr:rowOff>
    </xdr:from>
    <xdr:to>
      <xdr:col>37</xdr:col>
      <xdr:colOff>384141</xdr:colOff>
      <xdr:row>328</xdr:row>
      <xdr:rowOff>98649</xdr:rowOff>
    </xdr:to>
    <xdr:cxnSp macro="">
      <xdr:nvCxnSpPr>
        <xdr:cNvPr id="275" name="Straight Connector 274"/>
        <xdr:cNvCxnSpPr/>
      </xdr:nvCxnSpPr>
      <xdr:spPr>
        <a:xfrm flipH="1" flipV="1">
          <a:off x="17660836" y="31910789"/>
          <a:ext cx="117316"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169937</xdr:colOff>
      <xdr:row>330</xdr:row>
      <xdr:rowOff>82067</xdr:rowOff>
    </xdr:from>
    <xdr:to>
      <xdr:col>34</xdr:col>
      <xdr:colOff>323757</xdr:colOff>
      <xdr:row>331</xdr:row>
      <xdr:rowOff>99991</xdr:rowOff>
    </xdr:to>
    <xdr:cxnSp macro="">
      <xdr:nvCxnSpPr>
        <xdr:cNvPr id="276" name="Straight Connector 275"/>
        <xdr:cNvCxnSpPr/>
      </xdr:nvCxnSpPr>
      <xdr:spPr>
        <a:xfrm flipV="1">
          <a:off x="16471294" y="32371817"/>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269328</xdr:colOff>
      <xdr:row>330</xdr:row>
      <xdr:rowOff>67099</xdr:rowOff>
    </xdr:from>
    <xdr:to>
      <xdr:col>34</xdr:col>
      <xdr:colOff>419007</xdr:colOff>
      <xdr:row>331</xdr:row>
      <xdr:rowOff>80941</xdr:rowOff>
    </xdr:to>
    <xdr:cxnSp macro="">
      <xdr:nvCxnSpPr>
        <xdr:cNvPr id="277" name="Straight Connector 276"/>
        <xdr:cNvCxnSpPr/>
      </xdr:nvCxnSpPr>
      <xdr:spPr>
        <a:xfrm flipV="1">
          <a:off x="16570685" y="32356849"/>
          <a:ext cx="102054" cy="1771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448943</xdr:colOff>
      <xdr:row>330</xdr:row>
      <xdr:rowOff>53961</xdr:rowOff>
    </xdr:from>
    <xdr:to>
      <xdr:col>34</xdr:col>
      <xdr:colOff>573785</xdr:colOff>
      <xdr:row>331</xdr:row>
      <xdr:rowOff>41713</xdr:rowOff>
    </xdr:to>
    <xdr:cxnSp macro="">
      <xdr:nvCxnSpPr>
        <xdr:cNvPr id="278" name="Straight Connector 277"/>
        <xdr:cNvCxnSpPr/>
      </xdr:nvCxnSpPr>
      <xdr:spPr>
        <a:xfrm flipH="1" flipV="1">
          <a:off x="16674100" y="32343711"/>
          <a:ext cx="1017"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364578</xdr:colOff>
      <xdr:row>330</xdr:row>
      <xdr:rowOff>67099</xdr:rowOff>
    </xdr:from>
    <xdr:to>
      <xdr:col>34</xdr:col>
      <xdr:colOff>473436</xdr:colOff>
      <xdr:row>331</xdr:row>
      <xdr:rowOff>54851</xdr:rowOff>
    </xdr:to>
    <xdr:cxnSp macro="">
      <xdr:nvCxnSpPr>
        <xdr:cNvPr id="279" name="Straight Connector 278"/>
        <xdr:cNvCxnSpPr/>
      </xdr:nvCxnSpPr>
      <xdr:spPr>
        <a:xfrm flipH="1" flipV="1">
          <a:off x="16665935" y="32356849"/>
          <a:ext cx="4083"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546335</xdr:colOff>
      <xdr:row>330</xdr:row>
      <xdr:rowOff>32069</xdr:rowOff>
    </xdr:from>
    <xdr:to>
      <xdr:col>35</xdr:col>
      <xdr:colOff>62262</xdr:colOff>
      <xdr:row>331</xdr:row>
      <xdr:rowOff>19821</xdr:rowOff>
    </xdr:to>
    <xdr:cxnSp macro="">
      <xdr:nvCxnSpPr>
        <xdr:cNvPr id="280" name="Straight Connector 279"/>
        <xdr:cNvCxnSpPr/>
      </xdr:nvCxnSpPr>
      <xdr:spPr>
        <a:xfrm flipH="1" flipV="1">
          <a:off x="16676242" y="32321819"/>
          <a:ext cx="54770"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87111</xdr:colOff>
      <xdr:row>330</xdr:row>
      <xdr:rowOff>102359</xdr:rowOff>
    </xdr:from>
    <xdr:to>
      <xdr:col>34</xdr:col>
      <xdr:colOff>240931</xdr:colOff>
      <xdr:row>331</xdr:row>
      <xdr:rowOff>120283</xdr:rowOff>
    </xdr:to>
    <xdr:cxnSp macro="">
      <xdr:nvCxnSpPr>
        <xdr:cNvPr id="281" name="Straight Connector 280"/>
        <xdr:cNvCxnSpPr/>
      </xdr:nvCxnSpPr>
      <xdr:spPr>
        <a:xfrm flipV="1">
          <a:off x="16388468" y="32392109"/>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584637</xdr:colOff>
      <xdr:row>316</xdr:row>
      <xdr:rowOff>124811</xdr:rowOff>
    </xdr:from>
    <xdr:to>
      <xdr:col>36</xdr:col>
      <xdr:colOff>578069</xdr:colOff>
      <xdr:row>320</xdr:row>
      <xdr:rowOff>125281</xdr:rowOff>
    </xdr:to>
    <xdr:cxnSp macro="">
      <xdr:nvCxnSpPr>
        <xdr:cNvPr id="282" name="Straight Arrow Connector 281"/>
        <xdr:cNvCxnSpPr/>
      </xdr:nvCxnSpPr>
      <xdr:spPr>
        <a:xfrm flipV="1">
          <a:off x="15941658" y="29992490"/>
          <a:ext cx="1463004" cy="7352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186319</xdr:colOff>
      <xdr:row>297</xdr:row>
      <xdr:rowOff>5478</xdr:rowOff>
    </xdr:from>
    <xdr:to>
      <xdr:col>33</xdr:col>
      <xdr:colOff>190500</xdr:colOff>
      <xdr:row>298</xdr:row>
      <xdr:rowOff>8282</xdr:rowOff>
    </xdr:to>
    <xdr:cxnSp macro="">
      <xdr:nvCxnSpPr>
        <xdr:cNvPr id="283" name="Straight Connector 282"/>
        <xdr:cNvCxnSpPr/>
      </xdr:nvCxnSpPr>
      <xdr:spPr>
        <a:xfrm flipH="1" flipV="1">
          <a:off x="16120283" y="26661871"/>
          <a:ext cx="4181" cy="16609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0</xdr:colOff>
      <xdr:row>314</xdr:row>
      <xdr:rowOff>89648</xdr:rowOff>
    </xdr:from>
    <xdr:to>
      <xdr:col>34</xdr:col>
      <xdr:colOff>224118</xdr:colOff>
      <xdr:row>315</xdr:row>
      <xdr:rowOff>0</xdr:rowOff>
    </xdr:to>
    <xdr:cxnSp macro="">
      <xdr:nvCxnSpPr>
        <xdr:cNvPr id="284" name="Straight Connector 283"/>
        <xdr:cNvCxnSpPr/>
      </xdr:nvCxnSpPr>
      <xdr:spPr>
        <a:xfrm flipV="1">
          <a:off x="16301357" y="29603541"/>
          <a:ext cx="224118" cy="100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249620</xdr:colOff>
      <xdr:row>305</xdr:row>
      <xdr:rowOff>1</xdr:rowOff>
    </xdr:from>
    <xdr:to>
      <xdr:col>44</xdr:col>
      <xdr:colOff>1</xdr:colOff>
      <xdr:row>305</xdr:row>
      <xdr:rowOff>91966</xdr:rowOff>
    </xdr:to>
    <xdr:cxnSp macro="">
      <xdr:nvCxnSpPr>
        <xdr:cNvPr id="285" name="Straight Connector 284"/>
        <xdr:cNvCxnSpPr/>
      </xdr:nvCxnSpPr>
      <xdr:spPr>
        <a:xfrm flipH="1">
          <a:off x="19748656" y="27962680"/>
          <a:ext cx="90559" cy="919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179294</xdr:colOff>
      <xdr:row>305</xdr:row>
      <xdr:rowOff>89648</xdr:rowOff>
    </xdr:from>
    <xdr:to>
      <xdr:col>43</xdr:col>
      <xdr:colOff>257736</xdr:colOff>
      <xdr:row>305</xdr:row>
      <xdr:rowOff>100853</xdr:rowOff>
    </xdr:to>
    <xdr:cxnSp macro="">
      <xdr:nvCxnSpPr>
        <xdr:cNvPr id="286" name="Straight Connector 285"/>
        <xdr:cNvCxnSpPr/>
      </xdr:nvCxnSpPr>
      <xdr:spPr>
        <a:xfrm flipH="1">
          <a:off x="18657794" y="28052327"/>
          <a:ext cx="1098978" cy="112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0</xdr:colOff>
      <xdr:row>302</xdr:row>
      <xdr:rowOff>183931</xdr:rowOff>
    </xdr:from>
    <xdr:to>
      <xdr:col>43</xdr:col>
      <xdr:colOff>257737</xdr:colOff>
      <xdr:row>305</xdr:row>
      <xdr:rowOff>89651</xdr:rowOff>
    </xdr:to>
    <xdr:cxnSp macro="">
      <xdr:nvCxnSpPr>
        <xdr:cNvPr id="287" name="Straight Connector 286"/>
        <xdr:cNvCxnSpPr/>
      </xdr:nvCxnSpPr>
      <xdr:spPr>
        <a:xfrm flipH="1" flipV="1">
          <a:off x="19499036" y="27637702"/>
          <a:ext cx="257737" cy="41462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223344</xdr:colOff>
      <xdr:row>310</xdr:row>
      <xdr:rowOff>190116</xdr:rowOff>
    </xdr:from>
    <xdr:to>
      <xdr:col>35</xdr:col>
      <xdr:colOff>13137</xdr:colOff>
      <xdr:row>314</xdr:row>
      <xdr:rowOff>111290</xdr:rowOff>
    </xdr:to>
    <xdr:cxnSp macro="">
      <xdr:nvCxnSpPr>
        <xdr:cNvPr id="288" name="Straight Connector 287"/>
        <xdr:cNvCxnSpPr/>
      </xdr:nvCxnSpPr>
      <xdr:spPr>
        <a:xfrm flipV="1">
          <a:off x="16524701" y="28967862"/>
          <a:ext cx="157186" cy="65732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364435</xdr:colOff>
      <xdr:row>298</xdr:row>
      <xdr:rowOff>8282</xdr:rowOff>
    </xdr:from>
    <xdr:to>
      <xdr:col>33</xdr:col>
      <xdr:colOff>182219</xdr:colOff>
      <xdr:row>299</xdr:row>
      <xdr:rowOff>0</xdr:rowOff>
    </xdr:to>
    <xdr:cxnSp macro="">
      <xdr:nvCxnSpPr>
        <xdr:cNvPr id="289" name="Straight Connector 288"/>
        <xdr:cNvCxnSpPr/>
      </xdr:nvCxnSpPr>
      <xdr:spPr>
        <a:xfrm flipV="1">
          <a:off x="15931006" y="26827961"/>
          <a:ext cx="185177" cy="15500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186320</xdr:colOff>
      <xdr:row>296</xdr:row>
      <xdr:rowOff>187696</xdr:rowOff>
    </xdr:from>
    <xdr:to>
      <xdr:col>24</xdr:col>
      <xdr:colOff>190500</xdr:colOff>
      <xdr:row>298</xdr:row>
      <xdr:rowOff>16565</xdr:rowOff>
    </xdr:to>
    <xdr:cxnSp macro="">
      <xdr:nvCxnSpPr>
        <xdr:cNvPr id="290" name="Straight Connector 289"/>
        <xdr:cNvCxnSpPr/>
      </xdr:nvCxnSpPr>
      <xdr:spPr>
        <a:xfrm flipH="1" flipV="1">
          <a:off x="12813749" y="26652228"/>
          <a:ext cx="4180" cy="18401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185854</xdr:colOff>
      <xdr:row>298</xdr:row>
      <xdr:rowOff>18586</xdr:rowOff>
    </xdr:from>
    <xdr:to>
      <xdr:col>25</xdr:col>
      <xdr:colOff>2</xdr:colOff>
      <xdr:row>298</xdr:row>
      <xdr:rowOff>182221</xdr:rowOff>
    </xdr:to>
    <xdr:cxnSp macro="">
      <xdr:nvCxnSpPr>
        <xdr:cNvPr id="291" name="Straight Connector 290"/>
        <xdr:cNvCxnSpPr/>
      </xdr:nvCxnSpPr>
      <xdr:spPr>
        <a:xfrm flipH="1" flipV="1">
          <a:off x="12813283" y="26838265"/>
          <a:ext cx="181540" cy="14458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181207</xdr:colOff>
      <xdr:row>297</xdr:row>
      <xdr:rowOff>5661</xdr:rowOff>
    </xdr:from>
    <xdr:to>
      <xdr:col>25</xdr:col>
      <xdr:colOff>3</xdr:colOff>
      <xdr:row>297</xdr:row>
      <xdr:rowOff>9293</xdr:rowOff>
    </xdr:to>
    <xdr:cxnSp macro="">
      <xdr:nvCxnSpPr>
        <xdr:cNvPr id="292" name="Straight Connector 291"/>
        <xdr:cNvCxnSpPr/>
      </xdr:nvCxnSpPr>
      <xdr:spPr>
        <a:xfrm flipH="1">
          <a:off x="12808636" y="26662054"/>
          <a:ext cx="186188"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315</xdr:row>
      <xdr:rowOff>0</xdr:rowOff>
    </xdr:from>
    <xdr:to>
      <xdr:col>25</xdr:col>
      <xdr:colOff>219808</xdr:colOff>
      <xdr:row>317</xdr:row>
      <xdr:rowOff>2</xdr:rowOff>
    </xdr:to>
    <xdr:cxnSp macro="">
      <xdr:nvCxnSpPr>
        <xdr:cNvPr id="293" name="Straight Connector 292"/>
        <xdr:cNvCxnSpPr/>
      </xdr:nvCxnSpPr>
      <xdr:spPr>
        <a:xfrm flipV="1">
          <a:off x="12472516" y="29704393"/>
          <a:ext cx="742113" cy="3265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315</xdr:row>
      <xdr:rowOff>0</xdr:rowOff>
    </xdr:from>
    <xdr:to>
      <xdr:col>24</xdr:col>
      <xdr:colOff>0</xdr:colOff>
      <xdr:row>315</xdr:row>
      <xdr:rowOff>183173</xdr:rowOff>
    </xdr:to>
    <xdr:cxnSp macro="">
      <xdr:nvCxnSpPr>
        <xdr:cNvPr id="294" name="Straight Connector 293"/>
        <xdr:cNvCxnSpPr/>
      </xdr:nvCxnSpPr>
      <xdr:spPr>
        <a:xfrm flipV="1">
          <a:off x="12472516" y="29704393"/>
          <a:ext cx="154913" cy="16412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210598</xdr:colOff>
      <xdr:row>316</xdr:row>
      <xdr:rowOff>10886</xdr:rowOff>
    </xdr:from>
    <xdr:to>
      <xdr:col>23</xdr:col>
      <xdr:colOff>212272</xdr:colOff>
      <xdr:row>317</xdr:row>
      <xdr:rowOff>12770</xdr:rowOff>
    </xdr:to>
    <xdr:cxnSp macro="">
      <xdr:nvCxnSpPr>
        <xdr:cNvPr id="295" name="Straight Connector 294"/>
        <xdr:cNvCxnSpPr/>
      </xdr:nvCxnSpPr>
      <xdr:spPr>
        <a:xfrm flipV="1">
          <a:off x="12470634" y="29878565"/>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5443</xdr:colOff>
      <xdr:row>317</xdr:row>
      <xdr:rowOff>27215</xdr:rowOff>
    </xdr:from>
    <xdr:to>
      <xdr:col>23</xdr:col>
      <xdr:colOff>212272</xdr:colOff>
      <xdr:row>317</xdr:row>
      <xdr:rowOff>27215</xdr:rowOff>
    </xdr:to>
    <xdr:cxnSp macro="">
      <xdr:nvCxnSpPr>
        <xdr:cNvPr id="296" name="Straight Connector 295"/>
        <xdr:cNvCxnSpPr/>
      </xdr:nvCxnSpPr>
      <xdr:spPr>
        <a:xfrm flipH="1">
          <a:off x="12265479" y="30058179"/>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10886</xdr:colOff>
      <xdr:row>316</xdr:row>
      <xdr:rowOff>0</xdr:rowOff>
    </xdr:from>
    <xdr:to>
      <xdr:col>23</xdr:col>
      <xdr:colOff>223157</xdr:colOff>
      <xdr:row>316</xdr:row>
      <xdr:rowOff>5443</xdr:rowOff>
    </xdr:to>
    <xdr:cxnSp macro="">
      <xdr:nvCxnSpPr>
        <xdr:cNvPr id="297" name="Straight Connector 296"/>
        <xdr:cNvCxnSpPr/>
      </xdr:nvCxnSpPr>
      <xdr:spPr>
        <a:xfrm flipH="1" flipV="1">
          <a:off x="12270922" y="29867679"/>
          <a:ext cx="212271" cy="544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217923</xdr:colOff>
      <xdr:row>315</xdr:row>
      <xdr:rowOff>5443</xdr:rowOff>
    </xdr:from>
    <xdr:to>
      <xdr:col>18</xdr:col>
      <xdr:colOff>5444</xdr:colOff>
      <xdr:row>315</xdr:row>
      <xdr:rowOff>188616</xdr:rowOff>
    </xdr:to>
    <xdr:cxnSp macro="">
      <xdr:nvCxnSpPr>
        <xdr:cNvPr id="298" name="Straight Connector 297"/>
        <xdr:cNvCxnSpPr/>
      </xdr:nvCxnSpPr>
      <xdr:spPr>
        <a:xfrm flipV="1">
          <a:off x="10273602" y="29709836"/>
          <a:ext cx="154913" cy="15459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216041</xdr:colOff>
      <xdr:row>316</xdr:row>
      <xdr:rowOff>5444</xdr:rowOff>
    </xdr:from>
    <xdr:to>
      <xdr:col>17</xdr:col>
      <xdr:colOff>217715</xdr:colOff>
      <xdr:row>317</xdr:row>
      <xdr:rowOff>7328</xdr:rowOff>
    </xdr:to>
    <xdr:cxnSp macro="">
      <xdr:nvCxnSpPr>
        <xdr:cNvPr id="299" name="Straight Connector 298"/>
        <xdr:cNvCxnSpPr/>
      </xdr:nvCxnSpPr>
      <xdr:spPr>
        <a:xfrm flipV="1">
          <a:off x="10271720" y="29873123"/>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239484</xdr:colOff>
      <xdr:row>317</xdr:row>
      <xdr:rowOff>19050</xdr:rowOff>
    </xdr:from>
    <xdr:to>
      <xdr:col>18</xdr:col>
      <xdr:colOff>81642</xdr:colOff>
      <xdr:row>317</xdr:row>
      <xdr:rowOff>19050</xdr:rowOff>
    </xdr:to>
    <xdr:cxnSp macro="">
      <xdr:nvCxnSpPr>
        <xdr:cNvPr id="300" name="Straight Connector 299"/>
        <xdr:cNvCxnSpPr/>
      </xdr:nvCxnSpPr>
      <xdr:spPr>
        <a:xfrm flipH="1">
          <a:off x="10295163" y="30050014"/>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223157</xdr:colOff>
      <xdr:row>316</xdr:row>
      <xdr:rowOff>5443</xdr:rowOff>
    </xdr:from>
    <xdr:to>
      <xdr:col>18</xdr:col>
      <xdr:colOff>65315</xdr:colOff>
      <xdr:row>316</xdr:row>
      <xdr:rowOff>5443</xdr:rowOff>
    </xdr:to>
    <xdr:cxnSp macro="">
      <xdr:nvCxnSpPr>
        <xdr:cNvPr id="301" name="Straight Connector 300"/>
        <xdr:cNvCxnSpPr/>
      </xdr:nvCxnSpPr>
      <xdr:spPr>
        <a:xfrm flipH="1">
          <a:off x="10278836"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212271</xdr:colOff>
      <xdr:row>316</xdr:row>
      <xdr:rowOff>5443</xdr:rowOff>
    </xdr:from>
    <xdr:to>
      <xdr:col>18</xdr:col>
      <xdr:colOff>54429</xdr:colOff>
      <xdr:row>316</xdr:row>
      <xdr:rowOff>5443</xdr:rowOff>
    </xdr:to>
    <xdr:cxnSp macro="">
      <xdr:nvCxnSpPr>
        <xdr:cNvPr id="302" name="Straight Connector 301"/>
        <xdr:cNvCxnSpPr/>
      </xdr:nvCxnSpPr>
      <xdr:spPr>
        <a:xfrm flipH="1">
          <a:off x="10267950"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9990</xdr:colOff>
      <xdr:row>292</xdr:row>
      <xdr:rowOff>124293</xdr:rowOff>
    </xdr:from>
    <xdr:to>
      <xdr:col>39</xdr:col>
      <xdr:colOff>357888</xdr:colOff>
      <xdr:row>294</xdr:row>
      <xdr:rowOff>153541</xdr:rowOff>
    </xdr:to>
    <xdr:sp macro="" textlink="">
      <xdr:nvSpPr>
        <xdr:cNvPr id="303" name="Freeform 302"/>
        <xdr:cNvSpPr/>
      </xdr:nvSpPr>
      <xdr:spPr>
        <a:xfrm rot="21327473">
          <a:off x="17780919" y="25937043"/>
          <a:ext cx="696240" cy="355819"/>
        </a:xfrm>
        <a:custGeom>
          <a:avLst/>
          <a:gdLst>
            <a:gd name="connsiteX0" fmla="*/ 0 w 716992"/>
            <a:gd name="connsiteY0" fmla="*/ 30933 h 386803"/>
            <a:gd name="connsiteX1" fmla="*/ 107156 w 716992"/>
            <a:gd name="connsiteY1" fmla="*/ 30933 h 386803"/>
            <a:gd name="connsiteX2" fmla="*/ 142875 w 716992"/>
            <a:gd name="connsiteY2" fmla="*/ 352402 h 386803"/>
            <a:gd name="connsiteX3" fmla="*/ 238125 w 716992"/>
            <a:gd name="connsiteY3" fmla="*/ 364308 h 386803"/>
            <a:gd name="connsiteX4" fmla="*/ 535781 w 716992"/>
            <a:gd name="connsiteY4" fmla="*/ 233339 h 386803"/>
            <a:gd name="connsiteX5" fmla="*/ 654844 w 716992"/>
            <a:gd name="connsiteY5" fmla="*/ 209527 h 386803"/>
            <a:gd name="connsiteX6" fmla="*/ 714375 w 716992"/>
            <a:gd name="connsiteY6" fmla="*/ 245246 h 386803"/>
            <a:gd name="connsiteX7" fmla="*/ 702469 w 716992"/>
            <a:gd name="connsiteY7" fmla="*/ 269058 h 386803"/>
            <a:gd name="connsiteX8" fmla="*/ 666750 w 716992"/>
            <a:gd name="connsiteY8" fmla="*/ 221433 h 386803"/>
            <a:gd name="connsiteX9" fmla="*/ 631031 w 716992"/>
            <a:gd name="connsiteY9" fmla="*/ 221433 h 3868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6992" h="386803">
              <a:moveTo>
                <a:pt x="0" y="30933"/>
              </a:moveTo>
              <a:cubicBezTo>
                <a:pt x="41672" y="4144"/>
                <a:pt x="83344" y="-22645"/>
                <a:pt x="107156" y="30933"/>
              </a:cubicBezTo>
              <a:cubicBezTo>
                <a:pt x="130969" y="84511"/>
                <a:pt x="121047" y="296840"/>
                <a:pt x="142875" y="352402"/>
              </a:cubicBezTo>
              <a:cubicBezTo>
                <a:pt x="164703" y="407964"/>
                <a:pt x="172641" y="384152"/>
                <a:pt x="238125" y="364308"/>
              </a:cubicBezTo>
              <a:cubicBezTo>
                <a:pt x="303609" y="344464"/>
                <a:pt x="466328" y="259136"/>
                <a:pt x="535781" y="233339"/>
              </a:cubicBezTo>
              <a:cubicBezTo>
                <a:pt x="605234" y="207542"/>
                <a:pt x="625078" y="207543"/>
                <a:pt x="654844" y="209527"/>
              </a:cubicBezTo>
              <a:cubicBezTo>
                <a:pt x="684610" y="211511"/>
                <a:pt x="706437" y="235324"/>
                <a:pt x="714375" y="245246"/>
              </a:cubicBezTo>
              <a:cubicBezTo>
                <a:pt x="722313" y="255168"/>
                <a:pt x="710407" y="273027"/>
                <a:pt x="702469" y="269058"/>
              </a:cubicBezTo>
              <a:cubicBezTo>
                <a:pt x="694532" y="265089"/>
                <a:pt x="678656" y="229370"/>
                <a:pt x="666750" y="221433"/>
              </a:cubicBezTo>
              <a:cubicBezTo>
                <a:pt x="654844" y="213496"/>
                <a:pt x="631031" y="213496"/>
                <a:pt x="631031" y="22143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357432</xdr:colOff>
      <xdr:row>281</xdr:row>
      <xdr:rowOff>168375</xdr:rowOff>
    </xdr:from>
    <xdr:to>
      <xdr:col>30</xdr:col>
      <xdr:colOff>13607</xdr:colOff>
      <xdr:row>287</xdr:row>
      <xdr:rowOff>0</xdr:rowOff>
    </xdr:to>
    <xdr:sp macro="" textlink="">
      <xdr:nvSpPr>
        <xdr:cNvPr id="304" name="Freeform 303"/>
        <xdr:cNvSpPr/>
      </xdr:nvSpPr>
      <xdr:spPr>
        <a:xfrm>
          <a:off x="14454432" y="24008089"/>
          <a:ext cx="390961" cy="933804"/>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46</xdr:col>
      <xdr:colOff>316611</xdr:colOff>
      <xdr:row>282</xdr:row>
      <xdr:rowOff>5089</xdr:rowOff>
    </xdr:from>
    <xdr:to>
      <xdr:col>47</xdr:col>
      <xdr:colOff>340178</xdr:colOff>
      <xdr:row>287</xdr:row>
      <xdr:rowOff>27214</xdr:rowOff>
    </xdr:to>
    <xdr:sp macro="" textlink="">
      <xdr:nvSpPr>
        <xdr:cNvPr id="305" name="Freeform 304"/>
        <xdr:cNvSpPr/>
      </xdr:nvSpPr>
      <xdr:spPr>
        <a:xfrm>
          <a:off x="20836182" y="24048910"/>
          <a:ext cx="363746" cy="920197"/>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258536</xdr:colOff>
      <xdr:row>285</xdr:row>
      <xdr:rowOff>122464</xdr:rowOff>
    </xdr:from>
    <xdr:to>
      <xdr:col>47</xdr:col>
      <xdr:colOff>217714</xdr:colOff>
      <xdr:row>285</xdr:row>
      <xdr:rowOff>149678</xdr:rowOff>
    </xdr:to>
    <xdr:cxnSp macro="">
      <xdr:nvCxnSpPr>
        <xdr:cNvPr id="306" name="Straight Connector 305"/>
        <xdr:cNvCxnSpPr>
          <a:stCxn id="304" idx="2"/>
          <a:endCxn id="305" idx="2"/>
        </xdr:cNvCxnSpPr>
      </xdr:nvCxnSpPr>
      <xdr:spPr>
        <a:xfrm>
          <a:off x="14722929" y="24737785"/>
          <a:ext cx="6354535" cy="272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217714</xdr:colOff>
      <xdr:row>297</xdr:row>
      <xdr:rowOff>0</xdr:rowOff>
    </xdr:from>
    <xdr:to>
      <xdr:col>34</xdr:col>
      <xdr:colOff>217714</xdr:colOff>
      <xdr:row>297</xdr:row>
      <xdr:rowOff>176892</xdr:rowOff>
    </xdr:to>
    <xdr:cxnSp macro="">
      <xdr:nvCxnSpPr>
        <xdr:cNvPr id="307" name="Straight Connector 306"/>
        <xdr:cNvCxnSpPr/>
      </xdr:nvCxnSpPr>
      <xdr:spPr>
        <a:xfrm flipH="1">
          <a:off x="16151678" y="26656393"/>
          <a:ext cx="367393" cy="15784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357769</xdr:colOff>
      <xdr:row>297</xdr:row>
      <xdr:rowOff>1015</xdr:rowOff>
    </xdr:from>
    <xdr:to>
      <xdr:col>24</xdr:col>
      <xdr:colOff>185857</xdr:colOff>
      <xdr:row>297</xdr:row>
      <xdr:rowOff>4647</xdr:rowOff>
    </xdr:to>
    <xdr:cxnSp macro="">
      <xdr:nvCxnSpPr>
        <xdr:cNvPr id="308" name="Straight Connector 307"/>
        <xdr:cNvCxnSpPr/>
      </xdr:nvCxnSpPr>
      <xdr:spPr>
        <a:xfrm flipH="1">
          <a:off x="12617805" y="26657408"/>
          <a:ext cx="195481"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323</xdr:row>
      <xdr:rowOff>0</xdr:rowOff>
    </xdr:from>
    <xdr:to>
      <xdr:col>34</xdr:col>
      <xdr:colOff>13607</xdr:colOff>
      <xdr:row>323</xdr:row>
      <xdr:rowOff>13607</xdr:rowOff>
    </xdr:to>
    <xdr:cxnSp macro="">
      <xdr:nvCxnSpPr>
        <xdr:cNvPr id="309" name="Straight Arrow Connector 308"/>
        <xdr:cNvCxnSpPr/>
      </xdr:nvCxnSpPr>
      <xdr:spPr>
        <a:xfrm flipV="1">
          <a:off x="15933964" y="31146750"/>
          <a:ext cx="381000"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285752</xdr:colOff>
      <xdr:row>314</xdr:row>
      <xdr:rowOff>108858</xdr:rowOff>
    </xdr:from>
    <xdr:to>
      <xdr:col>25</xdr:col>
      <xdr:colOff>120994</xdr:colOff>
      <xdr:row>328</xdr:row>
      <xdr:rowOff>42295</xdr:rowOff>
    </xdr:to>
    <xdr:sp macro="" textlink="">
      <xdr:nvSpPr>
        <xdr:cNvPr id="310" name="Block Arc 309"/>
        <xdr:cNvSpPr/>
      </xdr:nvSpPr>
      <xdr:spPr>
        <a:xfrm rot="16200000">
          <a:off x="10720957" y="29610617"/>
          <a:ext cx="2382723"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18</xdr:col>
      <xdr:colOff>285751</xdr:colOff>
      <xdr:row>314</xdr:row>
      <xdr:rowOff>136071</xdr:rowOff>
    </xdr:from>
    <xdr:to>
      <xdr:col>25</xdr:col>
      <xdr:colOff>120993</xdr:colOff>
      <xdr:row>328</xdr:row>
      <xdr:rowOff>69508</xdr:rowOff>
    </xdr:to>
    <xdr:sp macro="" textlink="">
      <xdr:nvSpPr>
        <xdr:cNvPr id="311" name="Block Arc 310"/>
        <xdr:cNvSpPr/>
      </xdr:nvSpPr>
      <xdr:spPr>
        <a:xfrm rot="16200000">
          <a:off x="10720956" y="29637830"/>
          <a:ext cx="2382723"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36</xdr:col>
      <xdr:colOff>95250</xdr:colOff>
      <xdr:row>396</xdr:row>
      <xdr:rowOff>171450</xdr:rowOff>
    </xdr:from>
    <xdr:to>
      <xdr:col>36</xdr:col>
      <xdr:colOff>118241</xdr:colOff>
      <xdr:row>406</xdr:row>
      <xdr:rowOff>144517</xdr:rowOff>
    </xdr:to>
    <xdr:cxnSp macro="">
      <xdr:nvCxnSpPr>
        <xdr:cNvPr id="312" name="Straight Arrow Connector 311"/>
        <xdr:cNvCxnSpPr/>
      </xdr:nvCxnSpPr>
      <xdr:spPr>
        <a:xfrm>
          <a:off x="17131393" y="30392914"/>
          <a:ext cx="22991" cy="1714782"/>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116552</xdr:colOff>
      <xdr:row>406</xdr:row>
      <xdr:rowOff>124996</xdr:rowOff>
    </xdr:from>
    <xdr:to>
      <xdr:col>36</xdr:col>
      <xdr:colOff>118241</xdr:colOff>
      <xdr:row>408</xdr:row>
      <xdr:rowOff>131380</xdr:rowOff>
    </xdr:to>
    <xdr:cxnSp macro="">
      <xdr:nvCxnSpPr>
        <xdr:cNvPr id="313" name="Straight Arrow Connector 312"/>
        <xdr:cNvCxnSpPr/>
      </xdr:nvCxnSpPr>
      <xdr:spPr>
        <a:xfrm>
          <a:off x="17152695" y="32088175"/>
          <a:ext cx="1689" cy="3329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666750</xdr:colOff>
      <xdr:row>415</xdr:row>
      <xdr:rowOff>81643</xdr:rowOff>
    </xdr:from>
    <xdr:to>
      <xdr:col>33</xdr:col>
      <xdr:colOff>653143</xdr:colOff>
      <xdr:row>415</xdr:row>
      <xdr:rowOff>95250</xdr:rowOff>
    </xdr:to>
    <xdr:cxnSp macro="">
      <xdr:nvCxnSpPr>
        <xdr:cNvPr id="314" name="Straight Arrow Connector 313"/>
        <xdr:cNvCxnSpPr/>
      </xdr:nvCxnSpPr>
      <xdr:spPr>
        <a:xfrm>
          <a:off x="15570654" y="33677679"/>
          <a:ext cx="730703"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653143</xdr:colOff>
      <xdr:row>415</xdr:row>
      <xdr:rowOff>95251</xdr:rowOff>
    </xdr:from>
    <xdr:to>
      <xdr:col>36</xdr:col>
      <xdr:colOff>0</xdr:colOff>
      <xdr:row>415</xdr:row>
      <xdr:rowOff>108857</xdr:rowOff>
    </xdr:to>
    <xdr:cxnSp macro="">
      <xdr:nvCxnSpPr>
        <xdr:cNvPr id="315" name="Straight Arrow Connector 314"/>
        <xdr:cNvCxnSpPr/>
      </xdr:nvCxnSpPr>
      <xdr:spPr>
        <a:xfrm>
          <a:off x="16301357" y="33691287"/>
          <a:ext cx="734786"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415</xdr:row>
      <xdr:rowOff>54429</xdr:rowOff>
    </xdr:from>
    <xdr:to>
      <xdr:col>32</xdr:col>
      <xdr:colOff>0</xdr:colOff>
      <xdr:row>415</xdr:row>
      <xdr:rowOff>81643</xdr:rowOff>
    </xdr:to>
    <xdr:cxnSp macro="">
      <xdr:nvCxnSpPr>
        <xdr:cNvPr id="316" name="Straight Arrow Connector 315"/>
        <xdr:cNvCxnSpPr/>
      </xdr:nvCxnSpPr>
      <xdr:spPr>
        <a:xfrm>
          <a:off x="14831786" y="33650465"/>
          <a:ext cx="734785"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491816</xdr:colOff>
      <xdr:row>405</xdr:row>
      <xdr:rowOff>160894</xdr:rowOff>
    </xdr:from>
    <xdr:to>
      <xdr:col>37</xdr:col>
      <xdr:colOff>34722</xdr:colOff>
      <xdr:row>407</xdr:row>
      <xdr:rowOff>14595</xdr:rowOff>
    </xdr:to>
    <xdr:cxnSp macro="">
      <xdr:nvCxnSpPr>
        <xdr:cNvPr id="317" name="Straight Connector 316"/>
        <xdr:cNvCxnSpPr/>
      </xdr:nvCxnSpPr>
      <xdr:spPr>
        <a:xfrm flipV="1">
          <a:off x="17404134" y="31960787"/>
          <a:ext cx="34124" cy="18027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591207</xdr:colOff>
      <xdr:row>405</xdr:row>
      <xdr:rowOff>145926</xdr:rowOff>
    </xdr:from>
    <xdr:to>
      <xdr:col>37</xdr:col>
      <xdr:colOff>129972</xdr:colOff>
      <xdr:row>406</xdr:row>
      <xdr:rowOff>159769</xdr:rowOff>
    </xdr:to>
    <xdr:cxnSp macro="">
      <xdr:nvCxnSpPr>
        <xdr:cNvPr id="318" name="Straight Connector 317"/>
        <xdr:cNvCxnSpPr/>
      </xdr:nvCxnSpPr>
      <xdr:spPr>
        <a:xfrm flipV="1">
          <a:off x="17408275" y="31945819"/>
          <a:ext cx="125233" cy="17712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159908</xdr:colOff>
      <xdr:row>405</xdr:row>
      <xdr:rowOff>132788</xdr:rowOff>
    </xdr:from>
    <xdr:to>
      <xdr:col>37</xdr:col>
      <xdr:colOff>284750</xdr:colOff>
      <xdr:row>406</xdr:row>
      <xdr:rowOff>120541</xdr:rowOff>
    </xdr:to>
    <xdr:cxnSp macro="">
      <xdr:nvCxnSpPr>
        <xdr:cNvPr id="319" name="Straight Connector 318"/>
        <xdr:cNvCxnSpPr/>
      </xdr:nvCxnSpPr>
      <xdr:spPr>
        <a:xfrm flipH="1" flipV="1">
          <a:off x="17563444" y="31932681"/>
          <a:ext cx="124842"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75543</xdr:colOff>
      <xdr:row>405</xdr:row>
      <xdr:rowOff>145926</xdr:rowOff>
    </xdr:from>
    <xdr:to>
      <xdr:col>37</xdr:col>
      <xdr:colOff>184401</xdr:colOff>
      <xdr:row>406</xdr:row>
      <xdr:rowOff>133679</xdr:rowOff>
    </xdr:to>
    <xdr:cxnSp macro="">
      <xdr:nvCxnSpPr>
        <xdr:cNvPr id="320" name="Straight Connector 319"/>
        <xdr:cNvCxnSpPr/>
      </xdr:nvCxnSpPr>
      <xdr:spPr>
        <a:xfrm flipH="1" flipV="1">
          <a:off x="17479079" y="31945819"/>
          <a:ext cx="108858"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257300</xdr:colOff>
      <xdr:row>405</xdr:row>
      <xdr:rowOff>110896</xdr:rowOff>
    </xdr:from>
    <xdr:to>
      <xdr:col>37</xdr:col>
      <xdr:colOff>384141</xdr:colOff>
      <xdr:row>406</xdr:row>
      <xdr:rowOff>98649</xdr:rowOff>
    </xdr:to>
    <xdr:cxnSp macro="">
      <xdr:nvCxnSpPr>
        <xdr:cNvPr id="321" name="Straight Connector 320"/>
        <xdr:cNvCxnSpPr/>
      </xdr:nvCxnSpPr>
      <xdr:spPr>
        <a:xfrm flipH="1" flipV="1">
          <a:off x="17660836" y="31910789"/>
          <a:ext cx="117316"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169937</xdr:colOff>
      <xdr:row>408</xdr:row>
      <xdr:rowOff>82067</xdr:rowOff>
    </xdr:from>
    <xdr:to>
      <xdr:col>34</xdr:col>
      <xdr:colOff>323757</xdr:colOff>
      <xdr:row>409</xdr:row>
      <xdr:rowOff>99991</xdr:rowOff>
    </xdr:to>
    <xdr:cxnSp macro="">
      <xdr:nvCxnSpPr>
        <xdr:cNvPr id="322" name="Straight Connector 321"/>
        <xdr:cNvCxnSpPr/>
      </xdr:nvCxnSpPr>
      <xdr:spPr>
        <a:xfrm flipV="1">
          <a:off x="16471294" y="32371817"/>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269328</xdr:colOff>
      <xdr:row>408</xdr:row>
      <xdr:rowOff>67099</xdr:rowOff>
    </xdr:from>
    <xdr:to>
      <xdr:col>34</xdr:col>
      <xdr:colOff>419007</xdr:colOff>
      <xdr:row>409</xdr:row>
      <xdr:rowOff>80941</xdr:rowOff>
    </xdr:to>
    <xdr:cxnSp macro="">
      <xdr:nvCxnSpPr>
        <xdr:cNvPr id="323" name="Straight Connector 322"/>
        <xdr:cNvCxnSpPr/>
      </xdr:nvCxnSpPr>
      <xdr:spPr>
        <a:xfrm flipV="1">
          <a:off x="16570685" y="32356849"/>
          <a:ext cx="102054" cy="1771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448943</xdr:colOff>
      <xdr:row>408</xdr:row>
      <xdr:rowOff>53961</xdr:rowOff>
    </xdr:from>
    <xdr:to>
      <xdr:col>34</xdr:col>
      <xdr:colOff>573785</xdr:colOff>
      <xdr:row>409</xdr:row>
      <xdr:rowOff>41713</xdr:rowOff>
    </xdr:to>
    <xdr:cxnSp macro="">
      <xdr:nvCxnSpPr>
        <xdr:cNvPr id="324" name="Straight Connector 323"/>
        <xdr:cNvCxnSpPr/>
      </xdr:nvCxnSpPr>
      <xdr:spPr>
        <a:xfrm flipH="1" flipV="1">
          <a:off x="16674100" y="32343711"/>
          <a:ext cx="1017"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364578</xdr:colOff>
      <xdr:row>408</xdr:row>
      <xdr:rowOff>67099</xdr:rowOff>
    </xdr:from>
    <xdr:to>
      <xdr:col>34</xdr:col>
      <xdr:colOff>473436</xdr:colOff>
      <xdr:row>409</xdr:row>
      <xdr:rowOff>54851</xdr:rowOff>
    </xdr:to>
    <xdr:cxnSp macro="">
      <xdr:nvCxnSpPr>
        <xdr:cNvPr id="325" name="Straight Connector 324"/>
        <xdr:cNvCxnSpPr/>
      </xdr:nvCxnSpPr>
      <xdr:spPr>
        <a:xfrm flipH="1" flipV="1">
          <a:off x="16665935" y="32356849"/>
          <a:ext cx="4083"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546335</xdr:colOff>
      <xdr:row>408</xdr:row>
      <xdr:rowOff>32069</xdr:rowOff>
    </xdr:from>
    <xdr:to>
      <xdr:col>35</xdr:col>
      <xdr:colOff>62262</xdr:colOff>
      <xdr:row>409</xdr:row>
      <xdr:rowOff>19821</xdr:rowOff>
    </xdr:to>
    <xdr:cxnSp macro="">
      <xdr:nvCxnSpPr>
        <xdr:cNvPr id="326" name="Straight Connector 325"/>
        <xdr:cNvCxnSpPr/>
      </xdr:nvCxnSpPr>
      <xdr:spPr>
        <a:xfrm flipH="1" flipV="1">
          <a:off x="16676242" y="32321819"/>
          <a:ext cx="54770"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87111</xdr:colOff>
      <xdr:row>408</xdr:row>
      <xdr:rowOff>102359</xdr:rowOff>
    </xdr:from>
    <xdr:to>
      <xdr:col>34</xdr:col>
      <xdr:colOff>240931</xdr:colOff>
      <xdr:row>409</xdr:row>
      <xdr:rowOff>120283</xdr:rowOff>
    </xdr:to>
    <xdr:cxnSp macro="">
      <xdr:nvCxnSpPr>
        <xdr:cNvPr id="327" name="Straight Connector 326"/>
        <xdr:cNvCxnSpPr/>
      </xdr:nvCxnSpPr>
      <xdr:spPr>
        <a:xfrm flipV="1">
          <a:off x="16388468" y="32392109"/>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584637</xdr:colOff>
      <xdr:row>394</xdr:row>
      <xdr:rowOff>124811</xdr:rowOff>
    </xdr:from>
    <xdr:to>
      <xdr:col>36</xdr:col>
      <xdr:colOff>578069</xdr:colOff>
      <xdr:row>398</xdr:row>
      <xdr:rowOff>125281</xdr:rowOff>
    </xdr:to>
    <xdr:cxnSp macro="">
      <xdr:nvCxnSpPr>
        <xdr:cNvPr id="328" name="Straight Arrow Connector 327"/>
        <xdr:cNvCxnSpPr/>
      </xdr:nvCxnSpPr>
      <xdr:spPr>
        <a:xfrm flipV="1">
          <a:off x="15941658" y="29992490"/>
          <a:ext cx="1463004" cy="7352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186319</xdr:colOff>
      <xdr:row>375</xdr:row>
      <xdr:rowOff>5478</xdr:rowOff>
    </xdr:from>
    <xdr:to>
      <xdr:col>33</xdr:col>
      <xdr:colOff>190500</xdr:colOff>
      <xdr:row>376</xdr:row>
      <xdr:rowOff>8282</xdr:rowOff>
    </xdr:to>
    <xdr:cxnSp macro="">
      <xdr:nvCxnSpPr>
        <xdr:cNvPr id="329" name="Straight Connector 328"/>
        <xdr:cNvCxnSpPr/>
      </xdr:nvCxnSpPr>
      <xdr:spPr>
        <a:xfrm flipH="1" flipV="1">
          <a:off x="16120283" y="26661871"/>
          <a:ext cx="4181" cy="16609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0</xdr:colOff>
      <xdr:row>392</xdr:row>
      <xdr:rowOff>89648</xdr:rowOff>
    </xdr:from>
    <xdr:to>
      <xdr:col>34</xdr:col>
      <xdr:colOff>224118</xdr:colOff>
      <xdr:row>393</xdr:row>
      <xdr:rowOff>0</xdr:rowOff>
    </xdr:to>
    <xdr:cxnSp macro="">
      <xdr:nvCxnSpPr>
        <xdr:cNvPr id="330" name="Straight Connector 329"/>
        <xdr:cNvCxnSpPr/>
      </xdr:nvCxnSpPr>
      <xdr:spPr>
        <a:xfrm flipV="1">
          <a:off x="16301357" y="29603541"/>
          <a:ext cx="224118" cy="100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249620</xdr:colOff>
      <xdr:row>383</xdr:row>
      <xdr:rowOff>1</xdr:rowOff>
    </xdr:from>
    <xdr:to>
      <xdr:col>44</xdr:col>
      <xdr:colOff>1</xdr:colOff>
      <xdr:row>383</xdr:row>
      <xdr:rowOff>91966</xdr:rowOff>
    </xdr:to>
    <xdr:cxnSp macro="">
      <xdr:nvCxnSpPr>
        <xdr:cNvPr id="331" name="Straight Connector 330"/>
        <xdr:cNvCxnSpPr/>
      </xdr:nvCxnSpPr>
      <xdr:spPr>
        <a:xfrm flipH="1">
          <a:off x="19748656" y="27962680"/>
          <a:ext cx="90559" cy="919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179294</xdr:colOff>
      <xdr:row>383</xdr:row>
      <xdr:rowOff>89648</xdr:rowOff>
    </xdr:from>
    <xdr:to>
      <xdr:col>43</xdr:col>
      <xdr:colOff>257736</xdr:colOff>
      <xdr:row>383</xdr:row>
      <xdr:rowOff>100853</xdr:rowOff>
    </xdr:to>
    <xdr:cxnSp macro="">
      <xdr:nvCxnSpPr>
        <xdr:cNvPr id="332" name="Straight Connector 331"/>
        <xdr:cNvCxnSpPr/>
      </xdr:nvCxnSpPr>
      <xdr:spPr>
        <a:xfrm flipH="1">
          <a:off x="18657794" y="28052327"/>
          <a:ext cx="1098978" cy="112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0</xdr:colOff>
      <xdr:row>380</xdr:row>
      <xdr:rowOff>183931</xdr:rowOff>
    </xdr:from>
    <xdr:to>
      <xdr:col>43</xdr:col>
      <xdr:colOff>257737</xdr:colOff>
      <xdr:row>383</xdr:row>
      <xdr:rowOff>89651</xdr:rowOff>
    </xdr:to>
    <xdr:cxnSp macro="">
      <xdr:nvCxnSpPr>
        <xdr:cNvPr id="333" name="Straight Connector 332"/>
        <xdr:cNvCxnSpPr/>
      </xdr:nvCxnSpPr>
      <xdr:spPr>
        <a:xfrm flipH="1" flipV="1">
          <a:off x="19499036" y="27637702"/>
          <a:ext cx="257737" cy="41462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223344</xdr:colOff>
      <xdr:row>388</xdr:row>
      <xdr:rowOff>190116</xdr:rowOff>
    </xdr:from>
    <xdr:to>
      <xdr:col>35</xdr:col>
      <xdr:colOff>13137</xdr:colOff>
      <xdr:row>392</xdr:row>
      <xdr:rowOff>111290</xdr:rowOff>
    </xdr:to>
    <xdr:cxnSp macro="">
      <xdr:nvCxnSpPr>
        <xdr:cNvPr id="334" name="Straight Connector 333"/>
        <xdr:cNvCxnSpPr/>
      </xdr:nvCxnSpPr>
      <xdr:spPr>
        <a:xfrm flipV="1">
          <a:off x="16524701" y="28967862"/>
          <a:ext cx="157186" cy="65732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364435</xdr:colOff>
      <xdr:row>376</xdr:row>
      <xdr:rowOff>8282</xdr:rowOff>
    </xdr:from>
    <xdr:to>
      <xdr:col>33</xdr:col>
      <xdr:colOff>182219</xdr:colOff>
      <xdr:row>377</xdr:row>
      <xdr:rowOff>0</xdr:rowOff>
    </xdr:to>
    <xdr:cxnSp macro="">
      <xdr:nvCxnSpPr>
        <xdr:cNvPr id="335" name="Straight Connector 334"/>
        <xdr:cNvCxnSpPr/>
      </xdr:nvCxnSpPr>
      <xdr:spPr>
        <a:xfrm flipV="1">
          <a:off x="15931006" y="26827961"/>
          <a:ext cx="185177" cy="15500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186320</xdr:colOff>
      <xdr:row>374</xdr:row>
      <xdr:rowOff>187696</xdr:rowOff>
    </xdr:from>
    <xdr:to>
      <xdr:col>24</xdr:col>
      <xdr:colOff>190500</xdr:colOff>
      <xdr:row>376</xdr:row>
      <xdr:rowOff>16565</xdr:rowOff>
    </xdr:to>
    <xdr:cxnSp macro="">
      <xdr:nvCxnSpPr>
        <xdr:cNvPr id="336" name="Straight Connector 335"/>
        <xdr:cNvCxnSpPr/>
      </xdr:nvCxnSpPr>
      <xdr:spPr>
        <a:xfrm flipH="1" flipV="1">
          <a:off x="12813749" y="26652228"/>
          <a:ext cx="4180" cy="18401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185854</xdr:colOff>
      <xdr:row>376</xdr:row>
      <xdr:rowOff>18586</xdr:rowOff>
    </xdr:from>
    <xdr:to>
      <xdr:col>25</xdr:col>
      <xdr:colOff>2</xdr:colOff>
      <xdr:row>376</xdr:row>
      <xdr:rowOff>182221</xdr:rowOff>
    </xdr:to>
    <xdr:cxnSp macro="">
      <xdr:nvCxnSpPr>
        <xdr:cNvPr id="337" name="Straight Connector 336"/>
        <xdr:cNvCxnSpPr/>
      </xdr:nvCxnSpPr>
      <xdr:spPr>
        <a:xfrm flipH="1" flipV="1">
          <a:off x="12813283" y="26838265"/>
          <a:ext cx="181540" cy="14458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181207</xdr:colOff>
      <xdr:row>375</xdr:row>
      <xdr:rowOff>5661</xdr:rowOff>
    </xdr:from>
    <xdr:to>
      <xdr:col>25</xdr:col>
      <xdr:colOff>3</xdr:colOff>
      <xdr:row>375</xdr:row>
      <xdr:rowOff>9293</xdr:rowOff>
    </xdr:to>
    <xdr:cxnSp macro="">
      <xdr:nvCxnSpPr>
        <xdr:cNvPr id="338" name="Straight Connector 337"/>
        <xdr:cNvCxnSpPr/>
      </xdr:nvCxnSpPr>
      <xdr:spPr>
        <a:xfrm flipH="1">
          <a:off x="12808636" y="26662054"/>
          <a:ext cx="186188"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393</xdr:row>
      <xdr:rowOff>0</xdr:rowOff>
    </xdr:from>
    <xdr:to>
      <xdr:col>25</xdr:col>
      <xdr:colOff>219808</xdr:colOff>
      <xdr:row>395</xdr:row>
      <xdr:rowOff>2</xdr:rowOff>
    </xdr:to>
    <xdr:cxnSp macro="">
      <xdr:nvCxnSpPr>
        <xdr:cNvPr id="339" name="Straight Connector 338"/>
        <xdr:cNvCxnSpPr/>
      </xdr:nvCxnSpPr>
      <xdr:spPr>
        <a:xfrm flipV="1">
          <a:off x="12472516" y="29704393"/>
          <a:ext cx="742113" cy="3265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393</xdr:row>
      <xdr:rowOff>0</xdr:rowOff>
    </xdr:from>
    <xdr:to>
      <xdr:col>24</xdr:col>
      <xdr:colOff>0</xdr:colOff>
      <xdr:row>393</xdr:row>
      <xdr:rowOff>183173</xdr:rowOff>
    </xdr:to>
    <xdr:cxnSp macro="">
      <xdr:nvCxnSpPr>
        <xdr:cNvPr id="340" name="Straight Connector 339"/>
        <xdr:cNvCxnSpPr/>
      </xdr:nvCxnSpPr>
      <xdr:spPr>
        <a:xfrm flipV="1">
          <a:off x="12472516" y="29704393"/>
          <a:ext cx="154913" cy="16412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210598</xdr:colOff>
      <xdr:row>394</xdr:row>
      <xdr:rowOff>10886</xdr:rowOff>
    </xdr:from>
    <xdr:to>
      <xdr:col>23</xdr:col>
      <xdr:colOff>212272</xdr:colOff>
      <xdr:row>395</xdr:row>
      <xdr:rowOff>12770</xdr:rowOff>
    </xdr:to>
    <xdr:cxnSp macro="">
      <xdr:nvCxnSpPr>
        <xdr:cNvPr id="341" name="Straight Connector 340"/>
        <xdr:cNvCxnSpPr/>
      </xdr:nvCxnSpPr>
      <xdr:spPr>
        <a:xfrm flipV="1">
          <a:off x="12470634" y="29878565"/>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5443</xdr:colOff>
      <xdr:row>395</xdr:row>
      <xdr:rowOff>27215</xdr:rowOff>
    </xdr:from>
    <xdr:to>
      <xdr:col>23</xdr:col>
      <xdr:colOff>212272</xdr:colOff>
      <xdr:row>395</xdr:row>
      <xdr:rowOff>27215</xdr:rowOff>
    </xdr:to>
    <xdr:cxnSp macro="">
      <xdr:nvCxnSpPr>
        <xdr:cNvPr id="342" name="Straight Connector 341"/>
        <xdr:cNvCxnSpPr/>
      </xdr:nvCxnSpPr>
      <xdr:spPr>
        <a:xfrm flipH="1">
          <a:off x="12265479" y="30058179"/>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10886</xdr:colOff>
      <xdr:row>394</xdr:row>
      <xdr:rowOff>0</xdr:rowOff>
    </xdr:from>
    <xdr:to>
      <xdr:col>23</xdr:col>
      <xdr:colOff>223157</xdr:colOff>
      <xdr:row>394</xdr:row>
      <xdr:rowOff>5443</xdr:rowOff>
    </xdr:to>
    <xdr:cxnSp macro="">
      <xdr:nvCxnSpPr>
        <xdr:cNvPr id="343" name="Straight Connector 342"/>
        <xdr:cNvCxnSpPr/>
      </xdr:nvCxnSpPr>
      <xdr:spPr>
        <a:xfrm flipH="1" flipV="1">
          <a:off x="12270922" y="29867679"/>
          <a:ext cx="212271" cy="544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217923</xdr:colOff>
      <xdr:row>393</xdr:row>
      <xdr:rowOff>5443</xdr:rowOff>
    </xdr:from>
    <xdr:to>
      <xdr:col>18</xdr:col>
      <xdr:colOff>5444</xdr:colOff>
      <xdr:row>393</xdr:row>
      <xdr:rowOff>188616</xdr:rowOff>
    </xdr:to>
    <xdr:cxnSp macro="">
      <xdr:nvCxnSpPr>
        <xdr:cNvPr id="344" name="Straight Connector 343"/>
        <xdr:cNvCxnSpPr/>
      </xdr:nvCxnSpPr>
      <xdr:spPr>
        <a:xfrm flipV="1">
          <a:off x="10273602" y="29709836"/>
          <a:ext cx="154913" cy="15459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216041</xdr:colOff>
      <xdr:row>394</xdr:row>
      <xdr:rowOff>5444</xdr:rowOff>
    </xdr:from>
    <xdr:to>
      <xdr:col>17</xdr:col>
      <xdr:colOff>217715</xdr:colOff>
      <xdr:row>395</xdr:row>
      <xdr:rowOff>7328</xdr:rowOff>
    </xdr:to>
    <xdr:cxnSp macro="">
      <xdr:nvCxnSpPr>
        <xdr:cNvPr id="345" name="Straight Connector 344"/>
        <xdr:cNvCxnSpPr/>
      </xdr:nvCxnSpPr>
      <xdr:spPr>
        <a:xfrm flipV="1">
          <a:off x="10271720" y="29873123"/>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239484</xdr:colOff>
      <xdr:row>395</xdr:row>
      <xdr:rowOff>19050</xdr:rowOff>
    </xdr:from>
    <xdr:to>
      <xdr:col>18</xdr:col>
      <xdr:colOff>81642</xdr:colOff>
      <xdr:row>395</xdr:row>
      <xdr:rowOff>19050</xdr:rowOff>
    </xdr:to>
    <xdr:cxnSp macro="">
      <xdr:nvCxnSpPr>
        <xdr:cNvPr id="346" name="Straight Connector 345"/>
        <xdr:cNvCxnSpPr/>
      </xdr:nvCxnSpPr>
      <xdr:spPr>
        <a:xfrm flipH="1">
          <a:off x="10295163" y="30050014"/>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223157</xdr:colOff>
      <xdr:row>394</xdr:row>
      <xdr:rowOff>5443</xdr:rowOff>
    </xdr:from>
    <xdr:to>
      <xdr:col>18</xdr:col>
      <xdr:colOff>65315</xdr:colOff>
      <xdr:row>394</xdr:row>
      <xdr:rowOff>5443</xdr:rowOff>
    </xdr:to>
    <xdr:cxnSp macro="">
      <xdr:nvCxnSpPr>
        <xdr:cNvPr id="347" name="Straight Connector 346"/>
        <xdr:cNvCxnSpPr/>
      </xdr:nvCxnSpPr>
      <xdr:spPr>
        <a:xfrm flipH="1">
          <a:off x="10278836"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212271</xdr:colOff>
      <xdr:row>394</xdr:row>
      <xdr:rowOff>5443</xdr:rowOff>
    </xdr:from>
    <xdr:to>
      <xdr:col>18</xdr:col>
      <xdr:colOff>54429</xdr:colOff>
      <xdr:row>394</xdr:row>
      <xdr:rowOff>5443</xdr:rowOff>
    </xdr:to>
    <xdr:cxnSp macro="">
      <xdr:nvCxnSpPr>
        <xdr:cNvPr id="348" name="Straight Connector 347"/>
        <xdr:cNvCxnSpPr/>
      </xdr:nvCxnSpPr>
      <xdr:spPr>
        <a:xfrm flipH="1">
          <a:off x="10267950"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9990</xdr:colOff>
      <xdr:row>370</xdr:row>
      <xdr:rowOff>124293</xdr:rowOff>
    </xdr:from>
    <xdr:to>
      <xdr:col>39</xdr:col>
      <xdr:colOff>357888</xdr:colOff>
      <xdr:row>372</xdr:row>
      <xdr:rowOff>153541</xdr:rowOff>
    </xdr:to>
    <xdr:sp macro="" textlink="">
      <xdr:nvSpPr>
        <xdr:cNvPr id="349" name="Freeform 348"/>
        <xdr:cNvSpPr/>
      </xdr:nvSpPr>
      <xdr:spPr>
        <a:xfrm rot="21327473">
          <a:off x="17780919" y="25937043"/>
          <a:ext cx="696240" cy="355819"/>
        </a:xfrm>
        <a:custGeom>
          <a:avLst/>
          <a:gdLst>
            <a:gd name="connsiteX0" fmla="*/ 0 w 716992"/>
            <a:gd name="connsiteY0" fmla="*/ 30933 h 386803"/>
            <a:gd name="connsiteX1" fmla="*/ 107156 w 716992"/>
            <a:gd name="connsiteY1" fmla="*/ 30933 h 386803"/>
            <a:gd name="connsiteX2" fmla="*/ 142875 w 716992"/>
            <a:gd name="connsiteY2" fmla="*/ 352402 h 386803"/>
            <a:gd name="connsiteX3" fmla="*/ 238125 w 716992"/>
            <a:gd name="connsiteY3" fmla="*/ 364308 h 386803"/>
            <a:gd name="connsiteX4" fmla="*/ 535781 w 716992"/>
            <a:gd name="connsiteY4" fmla="*/ 233339 h 386803"/>
            <a:gd name="connsiteX5" fmla="*/ 654844 w 716992"/>
            <a:gd name="connsiteY5" fmla="*/ 209527 h 386803"/>
            <a:gd name="connsiteX6" fmla="*/ 714375 w 716992"/>
            <a:gd name="connsiteY6" fmla="*/ 245246 h 386803"/>
            <a:gd name="connsiteX7" fmla="*/ 702469 w 716992"/>
            <a:gd name="connsiteY7" fmla="*/ 269058 h 386803"/>
            <a:gd name="connsiteX8" fmla="*/ 666750 w 716992"/>
            <a:gd name="connsiteY8" fmla="*/ 221433 h 386803"/>
            <a:gd name="connsiteX9" fmla="*/ 631031 w 716992"/>
            <a:gd name="connsiteY9" fmla="*/ 221433 h 3868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6992" h="386803">
              <a:moveTo>
                <a:pt x="0" y="30933"/>
              </a:moveTo>
              <a:cubicBezTo>
                <a:pt x="41672" y="4144"/>
                <a:pt x="83344" y="-22645"/>
                <a:pt x="107156" y="30933"/>
              </a:cubicBezTo>
              <a:cubicBezTo>
                <a:pt x="130969" y="84511"/>
                <a:pt x="121047" y="296840"/>
                <a:pt x="142875" y="352402"/>
              </a:cubicBezTo>
              <a:cubicBezTo>
                <a:pt x="164703" y="407964"/>
                <a:pt x="172641" y="384152"/>
                <a:pt x="238125" y="364308"/>
              </a:cubicBezTo>
              <a:cubicBezTo>
                <a:pt x="303609" y="344464"/>
                <a:pt x="466328" y="259136"/>
                <a:pt x="535781" y="233339"/>
              </a:cubicBezTo>
              <a:cubicBezTo>
                <a:pt x="605234" y="207542"/>
                <a:pt x="625078" y="207543"/>
                <a:pt x="654844" y="209527"/>
              </a:cubicBezTo>
              <a:cubicBezTo>
                <a:pt x="684610" y="211511"/>
                <a:pt x="706437" y="235324"/>
                <a:pt x="714375" y="245246"/>
              </a:cubicBezTo>
              <a:cubicBezTo>
                <a:pt x="722313" y="255168"/>
                <a:pt x="710407" y="273027"/>
                <a:pt x="702469" y="269058"/>
              </a:cubicBezTo>
              <a:cubicBezTo>
                <a:pt x="694532" y="265089"/>
                <a:pt x="678656" y="229370"/>
                <a:pt x="666750" y="221433"/>
              </a:cubicBezTo>
              <a:cubicBezTo>
                <a:pt x="654844" y="213496"/>
                <a:pt x="631031" y="213496"/>
                <a:pt x="631031" y="22143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357432</xdr:colOff>
      <xdr:row>359</xdr:row>
      <xdr:rowOff>168375</xdr:rowOff>
    </xdr:from>
    <xdr:to>
      <xdr:col>30</xdr:col>
      <xdr:colOff>13607</xdr:colOff>
      <xdr:row>365</xdr:row>
      <xdr:rowOff>0</xdr:rowOff>
    </xdr:to>
    <xdr:sp macro="" textlink="">
      <xdr:nvSpPr>
        <xdr:cNvPr id="350" name="Freeform 349"/>
        <xdr:cNvSpPr/>
      </xdr:nvSpPr>
      <xdr:spPr>
        <a:xfrm>
          <a:off x="14454432" y="24008089"/>
          <a:ext cx="390961" cy="933804"/>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46</xdr:col>
      <xdr:colOff>316611</xdr:colOff>
      <xdr:row>360</xdr:row>
      <xdr:rowOff>5089</xdr:rowOff>
    </xdr:from>
    <xdr:to>
      <xdr:col>47</xdr:col>
      <xdr:colOff>340178</xdr:colOff>
      <xdr:row>365</xdr:row>
      <xdr:rowOff>27214</xdr:rowOff>
    </xdr:to>
    <xdr:sp macro="" textlink="">
      <xdr:nvSpPr>
        <xdr:cNvPr id="351" name="Freeform 350"/>
        <xdr:cNvSpPr/>
      </xdr:nvSpPr>
      <xdr:spPr>
        <a:xfrm>
          <a:off x="20836182" y="24048910"/>
          <a:ext cx="363746" cy="920197"/>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258536</xdr:colOff>
      <xdr:row>363</xdr:row>
      <xdr:rowOff>122464</xdr:rowOff>
    </xdr:from>
    <xdr:to>
      <xdr:col>47</xdr:col>
      <xdr:colOff>217714</xdr:colOff>
      <xdr:row>363</xdr:row>
      <xdr:rowOff>149678</xdr:rowOff>
    </xdr:to>
    <xdr:cxnSp macro="">
      <xdr:nvCxnSpPr>
        <xdr:cNvPr id="352" name="Straight Connector 351"/>
        <xdr:cNvCxnSpPr>
          <a:stCxn id="350" idx="2"/>
          <a:endCxn id="351" idx="2"/>
        </xdr:cNvCxnSpPr>
      </xdr:nvCxnSpPr>
      <xdr:spPr>
        <a:xfrm>
          <a:off x="14722929" y="24737785"/>
          <a:ext cx="6354535" cy="272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217714</xdr:colOff>
      <xdr:row>375</xdr:row>
      <xdr:rowOff>0</xdr:rowOff>
    </xdr:from>
    <xdr:to>
      <xdr:col>34</xdr:col>
      <xdr:colOff>217714</xdr:colOff>
      <xdr:row>375</xdr:row>
      <xdr:rowOff>176892</xdr:rowOff>
    </xdr:to>
    <xdr:cxnSp macro="">
      <xdr:nvCxnSpPr>
        <xdr:cNvPr id="353" name="Straight Connector 352"/>
        <xdr:cNvCxnSpPr/>
      </xdr:nvCxnSpPr>
      <xdr:spPr>
        <a:xfrm flipH="1">
          <a:off x="16151678" y="26656393"/>
          <a:ext cx="367393" cy="15784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357769</xdr:colOff>
      <xdr:row>375</xdr:row>
      <xdr:rowOff>1015</xdr:rowOff>
    </xdr:from>
    <xdr:to>
      <xdr:col>24</xdr:col>
      <xdr:colOff>185857</xdr:colOff>
      <xdr:row>375</xdr:row>
      <xdr:rowOff>4647</xdr:rowOff>
    </xdr:to>
    <xdr:cxnSp macro="">
      <xdr:nvCxnSpPr>
        <xdr:cNvPr id="354" name="Straight Connector 353"/>
        <xdr:cNvCxnSpPr/>
      </xdr:nvCxnSpPr>
      <xdr:spPr>
        <a:xfrm flipH="1">
          <a:off x="12617805" y="26657408"/>
          <a:ext cx="195481"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401</xdr:row>
      <xdr:rowOff>0</xdr:rowOff>
    </xdr:from>
    <xdr:to>
      <xdr:col>34</xdr:col>
      <xdr:colOff>13607</xdr:colOff>
      <xdr:row>401</xdr:row>
      <xdr:rowOff>13607</xdr:rowOff>
    </xdr:to>
    <xdr:cxnSp macro="">
      <xdr:nvCxnSpPr>
        <xdr:cNvPr id="355" name="Straight Arrow Connector 354"/>
        <xdr:cNvCxnSpPr/>
      </xdr:nvCxnSpPr>
      <xdr:spPr>
        <a:xfrm flipV="1">
          <a:off x="15933964" y="31146750"/>
          <a:ext cx="381000"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285752</xdr:colOff>
      <xdr:row>392</xdr:row>
      <xdr:rowOff>108858</xdr:rowOff>
    </xdr:from>
    <xdr:to>
      <xdr:col>25</xdr:col>
      <xdr:colOff>120994</xdr:colOff>
      <xdr:row>406</xdr:row>
      <xdr:rowOff>42295</xdr:rowOff>
    </xdr:to>
    <xdr:sp macro="" textlink="">
      <xdr:nvSpPr>
        <xdr:cNvPr id="356" name="Block Arc 355"/>
        <xdr:cNvSpPr/>
      </xdr:nvSpPr>
      <xdr:spPr>
        <a:xfrm rot="16200000">
          <a:off x="10720957" y="29610617"/>
          <a:ext cx="2382723"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18</xdr:col>
      <xdr:colOff>285751</xdr:colOff>
      <xdr:row>392</xdr:row>
      <xdr:rowOff>136071</xdr:rowOff>
    </xdr:from>
    <xdr:to>
      <xdr:col>25</xdr:col>
      <xdr:colOff>120993</xdr:colOff>
      <xdr:row>406</xdr:row>
      <xdr:rowOff>69508</xdr:rowOff>
    </xdr:to>
    <xdr:sp macro="" textlink="">
      <xdr:nvSpPr>
        <xdr:cNvPr id="357" name="Block Arc 356"/>
        <xdr:cNvSpPr/>
      </xdr:nvSpPr>
      <xdr:spPr>
        <a:xfrm rot="16200000">
          <a:off x="10720956" y="29637830"/>
          <a:ext cx="2382723"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36</xdr:col>
      <xdr:colOff>95250</xdr:colOff>
      <xdr:row>474</xdr:row>
      <xdr:rowOff>171450</xdr:rowOff>
    </xdr:from>
    <xdr:to>
      <xdr:col>36</xdr:col>
      <xdr:colOff>118241</xdr:colOff>
      <xdr:row>484</xdr:row>
      <xdr:rowOff>144517</xdr:rowOff>
    </xdr:to>
    <xdr:cxnSp macro="">
      <xdr:nvCxnSpPr>
        <xdr:cNvPr id="358" name="Straight Arrow Connector 357"/>
        <xdr:cNvCxnSpPr/>
      </xdr:nvCxnSpPr>
      <xdr:spPr>
        <a:xfrm>
          <a:off x="17131393" y="30392914"/>
          <a:ext cx="22991" cy="1714782"/>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116552</xdr:colOff>
      <xdr:row>484</xdr:row>
      <xdr:rowOff>124996</xdr:rowOff>
    </xdr:from>
    <xdr:to>
      <xdr:col>36</xdr:col>
      <xdr:colOff>118241</xdr:colOff>
      <xdr:row>486</xdr:row>
      <xdr:rowOff>131380</xdr:rowOff>
    </xdr:to>
    <xdr:cxnSp macro="">
      <xdr:nvCxnSpPr>
        <xdr:cNvPr id="359" name="Straight Arrow Connector 358"/>
        <xdr:cNvCxnSpPr/>
      </xdr:nvCxnSpPr>
      <xdr:spPr>
        <a:xfrm>
          <a:off x="17152695" y="32088175"/>
          <a:ext cx="1689" cy="3329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666750</xdr:colOff>
      <xdr:row>493</xdr:row>
      <xdr:rowOff>81643</xdr:rowOff>
    </xdr:from>
    <xdr:to>
      <xdr:col>33</xdr:col>
      <xdr:colOff>653143</xdr:colOff>
      <xdr:row>493</xdr:row>
      <xdr:rowOff>95250</xdr:rowOff>
    </xdr:to>
    <xdr:cxnSp macro="">
      <xdr:nvCxnSpPr>
        <xdr:cNvPr id="360" name="Straight Arrow Connector 359"/>
        <xdr:cNvCxnSpPr/>
      </xdr:nvCxnSpPr>
      <xdr:spPr>
        <a:xfrm>
          <a:off x="15570654" y="33677679"/>
          <a:ext cx="730703"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653143</xdr:colOff>
      <xdr:row>493</xdr:row>
      <xdr:rowOff>95251</xdr:rowOff>
    </xdr:from>
    <xdr:to>
      <xdr:col>36</xdr:col>
      <xdr:colOff>0</xdr:colOff>
      <xdr:row>493</xdr:row>
      <xdr:rowOff>108857</xdr:rowOff>
    </xdr:to>
    <xdr:cxnSp macro="">
      <xdr:nvCxnSpPr>
        <xdr:cNvPr id="361" name="Straight Arrow Connector 360"/>
        <xdr:cNvCxnSpPr/>
      </xdr:nvCxnSpPr>
      <xdr:spPr>
        <a:xfrm>
          <a:off x="16301357" y="33691287"/>
          <a:ext cx="734786"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493</xdr:row>
      <xdr:rowOff>54429</xdr:rowOff>
    </xdr:from>
    <xdr:to>
      <xdr:col>32</xdr:col>
      <xdr:colOff>0</xdr:colOff>
      <xdr:row>493</xdr:row>
      <xdr:rowOff>81643</xdr:rowOff>
    </xdr:to>
    <xdr:cxnSp macro="">
      <xdr:nvCxnSpPr>
        <xdr:cNvPr id="362" name="Straight Arrow Connector 361"/>
        <xdr:cNvCxnSpPr/>
      </xdr:nvCxnSpPr>
      <xdr:spPr>
        <a:xfrm>
          <a:off x="14831786" y="33650465"/>
          <a:ext cx="734785"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491816</xdr:colOff>
      <xdr:row>483</xdr:row>
      <xdr:rowOff>160894</xdr:rowOff>
    </xdr:from>
    <xdr:to>
      <xdr:col>37</xdr:col>
      <xdr:colOff>34722</xdr:colOff>
      <xdr:row>485</xdr:row>
      <xdr:rowOff>14595</xdr:rowOff>
    </xdr:to>
    <xdr:cxnSp macro="">
      <xdr:nvCxnSpPr>
        <xdr:cNvPr id="363" name="Straight Connector 362"/>
        <xdr:cNvCxnSpPr/>
      </xdr:nvCxnSpPr>
      <xdr:spPr>
        <a:xfrm flipV="1">
          <a:off x="17404134" y="31960787"/>
          <a:ext cx="34124" cy="18027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591207</xdr:colOff>
      <xdr:row>483</xdr:row>
      <xdr:rowOff>145926</xdr:rowOff>
    </xdr:from>
    <xdr:to>
      <xdr:col>37</xdr:col>
      <xdr:colOff>129972</xdr:colOff>
      <xdr:row>484</xdr:row>
      <xdr:rowOff>159769</xdr:rowOff>
    </xdr:to>
    <xdr:cxnSp macro="">
      <xdr:nvCxnSpPr>
        <xdr:cNvPr id="364" name="Straight Connector 363"/>
        <xdr:cNvCxnSpPr/>
      </xdr:nvCxnSpPr>
      <xdr:spPr>
        <a:xfrm flipV="1">
          <a:off x="17408275" y="31945819"/>
          <a:ext cx="125233" cy="17712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159908</xdr:colOff>
      <xdr:row>483</xdr:row>
      <xdr:rowOff>132788</xdr:rowOff>
    </xdr:from>
    <xdr:to>
      <xdr:col>37</xdr:col>
      <xdr:colOff>284750</xdr:colOff>
      <xdr:row>484</xdr:row>
      <xdr:rowOff>120541</xdr:rowOff>
    </xdr:to>
    <xdr:cxnSp macro="">
      <xdr:nvCxnSpPr>
        <xdr:cNvPr id="365" name="Straight Connector 364"/>
        <xdr:cNvCxnSpPr/>
      </xdr:nvCxnSpPr>
      <xdr:spPr>
        <a:xfrm flipH="1" flipV="1">
          <a:off x="17563444" y="31932681"/>
          <a:ext cx="124842"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75543</xdr:colOff>
      <xdr:row>483</xdr:row>
      <xdr:rowOff>145926</xdr:rowOff>
    </xdr:from>
    <xdr:to>
      <xdr:col>37</xdr:col>
      <xdr:colOff>184401</xdr:colOff>
      <xdr:row>484</xdr:row>
      <xdr:rowOff>133679</xdr:rowOff>
    </xdr:to>
    <xdr:cxnSp macro="">
      <xdr:nvCxnSpPr>
        <xdr:cNvPr id="366" name="Straight Connector 365"/>
        <xdr:cNvCxnSpPr/>
      </xdr:nvCxnSpPr>
      <xdr:spPr>
        <a:xfrm flipH="1" flipV="1">
          <a:off x="17479079" y="31945819"/>
          <a:ext cx="108858"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257300</xdr:colOff>
      <xdr:row>483</xdr:row>
      <xdr:rowOff>110896</xdr:rowOff>
    </xdr:from>
    <xdr:to>
      <xdr:col>37</xdr:col>
      <xdr:colOff>384141</xdr:colOff>
      <xdr:row>484</xdr:row>
      <xdr:rowOff>98649</xdr:rowOff>
    </xdr:to>
    <xdr:cxnSp macro="">
      <xdr:nvCxnSpPr>
        <xdr:cNvPr id="367" name="Straight Connector 366"/>
        <xdr:cNvCxnSpPr/>
      </xdr:nvCxnSpPr>
      <xdr:spPr>
        <a:xfrm flipH="1" flipV="1">
          <a:off x="17660836" y="31910789"/>
          <a:ext cx="117316"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169937</xdr:colOff>
      <xdr:row>486</xdr:row>
      <xdr:rowOff>82067</xdr:rowOff>
    </xdr:from>
    <xdr:to>
      <xdr:col>34</xdr:col>
      <xdr:colOff>323757</xdr:colOff>
      <xdr:row>487</xdr:row>
      <xdr:rowOff>99991</xdr:rowOff>
    </xdr:to>
    <xdr:cxnSp macro="">
      <xdr:nvCxnSpPr>
        <xdr:cNvPr id="368" name="Straight Connector 367"/>
        <xdr:cNvCxnSpPr/>
      </xdr:nvCxnSpPr>
      <xdr:spPr>
        <a:xfrm flipV="1">
          <a:off x="16471294" y="32371817"/>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269328</xdr:colOff>
      <xdr:row>486</xdr:row>
      <xdr:rowOff>67099</xdr:rowOff>
    </xdr:from>
    <xdr:to>
      <xdr:col>34</xdr:col>
      <xdr:colOff>419007</xdr:colOff>
      <xdr:row>487</xdr:row>
      <xdr:rowOff>80941</xdr:rowOff>
    </xdr:to>
    <xdr:cxnSp macro="">
      <xdr:nvCxnSpPr>
        <xdr:cNvPr id="369" name="Straight Connector 368"/>
        <xdr:cNvCxnSpPr/>
      </xdr:nvCxnSpPr>
      <xdr:spPr>
        <a:xfrm flipV="1">
          <a:off x="16570685" y="32356849"/>
          <a:ext cx="102054" cy="1771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448943</xdr:colOff>
      <xdr:row>486</xdr:row>
      <xdr:rowOff>53961</xdr:rowOff>
    </xdr:from>
    <xdr:to>
      <xdr:col>34</xdr:col>
      <xdr:colOff>573785</xdr:colOff>
      <xdr:row>487</xdr:row>
      <xdr:rowOff>41713</xdr:rowOff>
    </xdr:to>
    <xdr:cxnSp macro="">
      <xdr:nvCxnSpPr>
        <xdr:cNvPr id="370" name="Straight Connector 369"/>
        <xdr:cNvCxnSpPr/>
      </xdr:nvCxnSpPr>
      <xdr:spPr>
        <a:xfrm flipH="1" flipV="1">
          <a:off x="16674100" y="32343711"/>
          <a:ext cx="1017"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364578</xdr:colOff>
      <xdr:row>486</xdr:row>
      <xdr:rowOff>67099</xdr:rowOff>
    </xdr:from>
    <xdr:to>
      <xdr:col>34</xdr:col>
      <xdr:colOff>473436</xdr:colOff>
      <xdr:row>487</xdr:row>
      <xdr:rowOff>54851</xdr:rowOff>
    </xdr:to>
    <xdr:cxnSp macro="">
      <xdr:nvCxnSpPr>
        <xdr:cNvPr id="371" name="Straight Connector 370"/>
        <xdr:cNvCxnSpPr/>
      </xdr:nvCxnSpPr>
      <xdr:spPr>
        <a:xfrm flipH="1" flipV="1">
          <a:off x="16665935" y="32356849"/>
          <a:ext cx="4083"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546335</xdr:colOff>
      <xdr:row>486</xdr:row>
      <xdr:rowOff>32069</xdr:rowOff>
    </xdr:from>
    <xdr:to>
      <xdr:col>35</xdr:col>
      <xdr:colOff>62262</xdr:colOff>
      <xdr:row>487</xdr:row>
      <xdr:rowOff>19821</xdr:rowOff>
    </xdr:to>
    <xdr:cxnSp macro="">
      <xdr:nvCxnSpPr>
        <xdr:cNvPr id="372" name="Straight Connector 371"/>
        <xdr:cNvCxnSpPr/>
      </xdr:nvCxnSpPr>
      <xdr:spPr>
        <a:xfrm flipH="1" flipV="1">
          <a:off x="16676242" y="32321819"/>
          <a:ext cx="54770"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87111</xdr:colOff>
      <xdr:row>486</xdr:row>
      <xdr:rowOff>102359</xdr:rowOff>
    </xdr:from>
    <xdr:to>
      <xdr:col>34</xdr:col>
      <xdr:colOff>240931</xdr:colOff>
      <xdr:row>487</xdr:row>
      <xdr:rowOff>120283</xdr:rowOff>
    </xdr:to>
    <xdr:cxnSp macro="">
      <xdr:nvCxnSpPr>
        <xdr:cNvPr id="373" name="Straight Connector 372"/>
        <xdr:cNvCxnSpPr/>
      </xdr:nvCxnSpPr>
      <xdr:spPr>
        <a:xfrm flipV="1">
          <a:off x="16388468" y="32392109"/>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584637</xdr:colOff>
      <xdr:row>472</xdr:row>
      <xdr:rowOff>124811</xdr:rowOff>
    </xdr:from>
    <xdr:to>
      <xdr:col>36</xdr:col>
      <xdr:colOff>578069</xdr:colOff>
      <xdr:row>476</xdr:row>
      <xdr:rowOff>125281</xdr:rowOff>
    </xdr:to>
    <xdr:cxnSp macro="">
      <xdr:nvCxnSpPr>
        <xdr:cNvPr id="374" name="Straight Arrow Connector 373"/>
        <xdr:cNvCxnSpPr/>
      </xdr:nvCxnSpPr>
      <xdr:spPr>
        <a:xfrm flipV="1">
          <a:off x="15941658" y="29992490"/>
          <a:ext cx="1463004" cy="7352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186319</xdr:colOff>
      <xdr:row>453</xdr:row>
      <xdr:rowOff>5478</xdr:rowOff>
    </xdr:from>
    <xdr:to>
      <xdr:col>33</xdr:col>
      <xdr:colOff>190500</xdr:colOff>
      <xdr:row>454</xdr:row>
      <xdr:rowOff>8282</xdr:rowOff>
    </xdr:to>
    <xdr:cxnSp macro="">
      <xdr:nvCxnSpPr>
        <xdr:cNvPr id="375" name="Straight Connector 374"/>
        <xdr:cNvCxnSpPr/>
      </xdr:nvCxnSpPr>
      <xdr:spPr>
        <a:xfrm flipH="1" flipV="1">
          <a:off x="16120283" y="26661871"/>
          <a:ext cx="4181" cy="16609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0</xdr:colOff>
      <xdr:row>470</xdr:row>
      <xdr:rowOff>89648</xdr:rowOff>
    </xdr:from>
    <xdr:to>
      <xdr:col>34</xdr:col>
      <xdr:colOff>224118</xdr:colOff>
      <xdr:row>471</xdr:row>
      <xdr:rowOff>0</xdr:rowOff>
    </xdr:to>
    <xdr:cxnSp macro="">
      <xdr:nvCxnSpPr>
        <xdr:cNvPr id="376" name="Straight Connector 375"/>
        <xdr:cNvCxnSpPr/>
      </xdr:nvCxnSpPr>
      <xdr:spPr>
        <a:xfrm flipV="1">
          <a:off x="16301357" y="29603541"/>
          <a:ext cx="224118" cy="100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249620</xdr:colOff>
      <xdr:row>461</xdr:row>
      <xdr:rowOff>1</xdr:rowOff>
    </xdr:from>
    <xdr:to>
      <xdr:col>44</xdr:col>
      <xdr:colOff>1</xdr:colOff>
      <xdr:row>461</xdr:row>
      <xdr:rowOff>91966</xdr:rowOff>
    </xdr:to>
    <xdr:cxnSp macro="">
      <xdr:nvCxnSpPr>
        <xdr:cNvPr id="377" name="Straight Connector 376"/>
        <xdr:cNvCxnSpPr/>
      </xdr:nvCxnSpPr>
      <xdr:spPr>
        <a:xfrm flipH="1">
          <a:off x="19748656" y="27962680"/>
          <a:ext cx="90559" cy="919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179294</xdr:colOff>
      <xdr:row>461</xdr:row>
      <xdr:rowOff>89648</xdr:rowOff>
    </xdr:from>
    <xdr:to>
      <xdr:col>43</xdr:col>
      <xdr:colOff>257736</xdr:colOff>
      <xdr:row>461</xdr:row>
      <xdr:rowOff>100853</xdr:rowOff>
    </xdr:to>
    <xdr:cxnSp macro="">
      <xdr:nvCxnSpPr>
        <xdr:cNvPr id="378" name="Straight Connector 377"/>
        <xdr:cNvCxnSpPr/>
      </xdr:nvCxnSpPr>
      <xdr:spPr>
        <a:xfrm flipH="1">
          <a:off x="18657794" y="28052327"/>
          <a:ext cx="1098978" cy="112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0</xdr:colOff>
      <xdr:row>458</xdr:row>
      <xdr:rowOff>183931</xdr:rowOff>
    </xdr:from>
    <xdr:to>
      <xdr:col>43</xdr:col>
      <xdr:colOff>257737</xdr:colOff>
      <xdr:row>461</xdr:row>
      <xdr:rowOff>89651</xdr:rowOff>
    </xdr:to>
    <xdr:cxnSp macro="">
      <xdr:nvCxnSpPr>
        <xdr:cNvPr id="379" name="Straight Connector 378"/>
        <xdr:cNvCxnSpPr/>
      </xdr:nvCxnSpPr>
      <xdr:spPr>
        <a:xfrm flipH="1" flipV="1">
          <a:off x="19499036" y="27637702"/>
          <a:ext cx="257737" cy="41462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223344</xdr:colOff>
      <xdr:row>466</xdr:row>
      <xdr:rowOff>190116</xdr:rowOff>
    </xdr:from>
    <xdr:to>
      <xdr:col>35</xdr:col>
      <xdr:colOff>13137</xdr:colOff>
      <xdr:row>470</xdr:row>
      <xdr:rowOff>111290</xdr:rowOff>
    </xdr:to>
    <xdr:cxnSp macro="">
      <xdr:nvCxnSpPr>
        <xdr:cNvPr id="380" name="Straight Connector 379"/>
        <xdr:cNvCxnSpPr/>
      </xdr:nvCxnSpPr>
      <xdr:spPr>
        <a:xfrm flipV="1">
          <a:off x="16524701" y="28967862"/>
          <a:ext cx="157186" cy="65732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364435</xdr:colOff>
      <xdr:row>454</xdr:row>
      <xdr:rowOff>8282</xdr:rowOff>
    </xdr:from>
    <xdr:to>
      <xdr:col>33</xdr:col>
      <xdr:colOff>182219</xdr:colOff>
      <xdr:row>455</xdr:row>
      <xdr:rowOff>0</xdr:rowOff>
    </xdr:to>
    <xdr:cxnSp macro="">
      <xdr:nvCxnSpPr>
        <xdr:cNvPr id="381" name="Straight Connector 380"/>
        <xdr:cNvCxnSpPr/>
      </xdr:nvCxnSpPr>
      <xdr:spPr>
        <a:xfrm flipV="1">
          <a:off x="15931006" y="26827961"/>
          <a:ext cx="185177" cy="15500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186320</xdr:colOff>
      <xdr:row>452</xdr:row>
      <xdr:rowOff>187696</xdr:rowOff>
    </xdr:from>
    <xdr:to>
      <xdr:col>24</xdr:col>
      <xdr:colOff>190500</xdr:colOff>
      <xdr:row>454</xdr:row>
      <xdr:rowOff>16565</xdr:rowOff>
    </xdr:to>
    <xdr:cxnSp macro="">
      <xdr:nvCxnSpPr>
        <xdr:cNvPr id="382" name="Straight Connector 381"/>
        <xdr:cNvCxnSpPr/>
      </xdr:nvCxnSpPr>
      <xdr:spPr>
        <a:xfrm flipH="1" flipV="1">
          <a:off x="12813749" y="26652228"/>
          <a:ext cx="4180" cy="18401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185854</xdr:colOff>
      <xdr:row>454</xdr:row>
      <xdr:rowOff>18586</xdr:rowOff>
    </xdr:from>
    <xdr:to>
      <xdr:col>25</xdr:col>
      <xdr:colOff>2</xdr:colOff>
      <xdr:row>454</xdr:row>
      <xdr:rowOff>182221</xdr:rowOff>
    </xdr:to>
    <xdr:cxnSp macro="">
      <xdr:nvCxnSpPr>
        <xdr:cNvPr id="383" name="Straight Connector 382"/>
        <xdr:cNvCxnSpPr/>
      </xdr:nvCxnSpPr>
      <xdr:spPr>
        <a:xfrm flipH="1" flipV="1">
          <a:off x="12813283" y="26838265"/>
          <a:ext cx="181540" cy="14458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181207</xdr:colOff>
      <xdr:row>453</xdr:row>
      <xdr:rowOff>5661</xdr:rowOff>
    </xdr:from>
    <xdr:to>
      <xdr:col>25</xdr:col>
      <xdr:colOff>3</xdr:colOff>
      <xdr:row>453</xdr:row>
      <xdr:rowOff>9293</xdr:rowOff>
    </xdr:to>
    <xdr:cxnSp macro="">
      <xdr:nvCxnSpPr>
        <xdr:cNvPr id="384" name="Straight Connector 383"/>
        <xdr:cNvCxnSpPr/>
      </xdr:nvCxnSpPr>
      <xdr:spPr>
        <a:xfrm flipH="1">
          <a:off x="12808636" y="26662054"/>
          <a:ext cx="186188"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471</xdr:row>
      <xdr:rowOff>0</xdr:rowOff>
    </xdr:from>
    <xdr:to>
      <xdr:col>25</xdr:col>
      <xdr:colOff>219808</xdr:colOff>
      <xdr:row>473</xdr:row>
      <xdr:rowOff>2</xdr:rowOff>
    </xdr:to>
    <xdr:cxnSp macro="">
      <xdr:nvCxnSpPr>
        <xdr:cNvPr id="385" name="Straight Connector 384"/>
        <xdr:cNvCxnSpPr/>
      </xdr:nvCxnSpPr>
      <xdr:spPr>
        <a:xfrm flipV="1">
          <a:off x="12472516" y="29704393"/>
          <a:ext cx="742113" cy="3265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471</xdr:row>
      <xdr:rowOff>0</xdr:rowOff>
    </xdr:from>
    <xdr:to>
      <xdr:col>24</xdr:col>
      <xdr:colOff>0</xdr:colOff>
      <xdr:row>471</xdr:row>
      <xdr:rowOff>183173</xdr:rowOff>
    </xdr:to>
    <xdr:cxnSp macro="">
      <xdr:nvCxnSpPr>
        <xdr:cNvPr id="386" name="Straight Connector 385"/>
        <xdr:cNvCxnSpPr/>
      </xdr:nvCxnSpPr>
      <xdr:spPr>
        <a:xfrm flipV="1">
          <a:off x="12472516" y="29704393"/>
          <a:ext cx="154913" cy="16412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210598</xdr:colOff>
      <xdr:row>472</xdr:row>
      <xdr:rowOff>10886</xdr:rowOff>
    </xdr:from>
    <xdr:to>
      <xdr:col>23</xdr:col>
      <xdr:colOff>212272</xdr:colOff>
      <xdr:row>473</xdr:row>
      <xdr:rowOff>12770</xdr:rowOff>
    </xdr:to>
    <xdr:cxnSp macro="">
      <xdr:nvCxnSpPr>
        <xdr:cNvPr id="387" name="Straight Connector 386"/>
        <xdr:cNvCxnSpPr/>
      </xdr:nvCxnSpPr>
      <xdr:spPr>
        <a:xfrm flipV="1">
          <a:off x="12470634" y="29878565"/>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5443</xdr:colOff>
      <xdr:row>473</xdr:row>
      <xdr:rowOff>27215</xdr:rowOff>
    </xdr:from>
    <xdr:to>
      <xdr:col>23</xdr:col>
      <xdr:colOff>212272</xdr:colOff>
      <xdr:row>473</xdr:row>
      <xdr:rowOff>27215</xdr:rowOff>
    </xdr:to>
    <xdr:cxnSp macro="">
      <xdr:nvCxnSpPr>
        <xdr:cNvPr id="388" name="Straight Connector 387"/>
        <xdr:cNvCxnSpPr/>
      </xdr:nvCxnSpPr>
      <xdr:spPr>
        <a:xfrm flipH="1">
          <a:off x="12265479" y="30058179"/>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10886</xdr:colOff>
      <xdr:row>472</xdr:row>
      <xdr:rowOff>0</xdr:rowOff>
    </xdr:from>
    <xdr:to>
      <xdr:col>23</xdr:col>
      <xdr:colOff>223157</xdr:colOff>
      <xdr:row>472</xdr:row>
      <xdr:rowOff>5443</xdr:rowOff>
    </xdr:to>
    <xdr:cxnSp macro="">
      <xdr:nvCxnSpPr>
        <xdr:cNvPr id="389" name="Straight Connector 388"/>
        <xdr:cNvCxnSpPr/>
      </xdr:nvCxnSpPr>
      <xdr:spPr>
        <a:xfrm flipH="1" flipV="1">
          <a:off x="12270922" y="29867679"/>
          <a:ext cx="212271" cy="544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217923</xdr:colOff>
      <xdr:row>471</xdr:row>
      <xdr:rowOff>5443</xdr:rowOff>
    </xdr:from>
    <xdr:to>
      <xdr:col>18</xdr:col>
      <xdr:colOff>5444</xdr:colOff>
      <xdr:row>471</xdr:row>
      <xdr:rowOff>188616</xdr:rowOff>
    </xdr:to>
    <xdr:cxnSp macro="">
      <xdr:nvCxnSpPr>
        <xdr:cNvPr id="390" name="Straight Connector 389"/>
        <xdr:cNvCxnSpPr/>
      </xdr:nvCxnSpPr>
      <xdr:spPr>
        <a:xfrm flipV="1">
          <a:off x="10273602" y="29709836"/>
          <a:ext cx="154913" cy="15459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216041</xdr:colOff>
      <xdr:row>472</xdr:row>
      <xdr:rowOff>5444</xdr:rowOff>
    </xdr:from>
    <xdr:to>
      <xdr:col>17</xdr:col>
      <xdr:colOff>217715</xdr:colOff>
      <xdr:row>473</xdr:row>
      <xdr:rowOff>7328</xdr:rowOff>
    </xdr:to>
    <xdr:cxnSp macro="">
      <xdr:nvCxnSpPr>
        <xdr:cNvPr id="391" name="Straight Connector 390"/>
        <xdr:cNvCxnSpPr/>
      </xdr:nvCxnSpPr>
      <xdr:spPr>
        <a:xfrm flipV="1">
          <a:off x="10271720" y="29873123"/>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239484</xdr:colOff>
      <xdr:row>473</xdr:row>
      <xdr:rowOff>19050</xdr:rowOff>
    </xdr:from>
    <xdr:to>
      <xdr:col>18</xdr:col>
      <xdr:colOff>81642</xdr:colOff>
      <xdr:row>473</xdr:row>
      <xdr:rowOff>19050</xdr:rowOff>
    </xdr:to>
    <xdr:cxnSp macro="">
      <xdr:nvCxnSpPr>
        <xdr:cNvPr id="392" name="Straight Connector 391"/>
        <xdr:cNvCxnSpPr/>
      </xdr:nvCxnSpPr>
      <xdr:spPr>
        <a:xfrm flipH="1">
          <a:off x="10295163" y="30050014"/>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223157</xdr:colOff>
      <xdr:row>472</xdr:row>
      <xdr:rowOff>5443</xdr:rowOff>
    </xdr:from>
    <xdr:to>
      <xdr:col>18</xdr:col>
      <xdr:colOff>65315</xdr:colOff>
      <xdr:row>472</xdr:row>
      <xdr:rowOff>5443</xdr:rowOff>
    </xdr:to>
    <xdr:cxnSp macro="">
      <xdr:nvCxnSpPr>
        <xdr:cNvPr id="393" name="Straight Connector 392"/>
        <xdr:cNvCxnSpPr/>
      </xdr:nvCxnSpPr>
      <xdr:spPr>
        <a:xfrm flipH="1">
          <a:off x="10278836"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212271</xdr:colOff>
      <xdr:row>472</xdr:row>
      <xdr:rowOff>5443</xdr:rowOff>
    </xdr:from>
    <xdr:to>
      <xdr:col>18</xdr:col>
      <xdr:colOff>54429</xdr:colOff>
      <xdr:row>472</xdr:row>
      <xdr:rowOff>5443</xdr:rowOff>
    </xdr:to>
    <xdr:cxnSp macro="">
      <xdr:nvCxnSpPr>
        <xdr:cNvPr id="394" name="Straight Connector 393"/>
        <xdr:cNvCxnSpPr/>
      </xdr:nvCxnSpPr>
      <xdr:spPr>
        <a:xfrm flipH="1">
          <a:off x="10267950"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9990</xdr:colOff>
      <xdr:row>448</xdr:row>
      <xdr:rowOff>124293</xdr:rowOff>
    </xdr:from>
    <xdr:to>
      <xdr:col>39</xdr:col>
      <xdr:colOff>357888</xdr:colOff>
      <xdr:row>450</xdr:row>
      <xdr:rowOff>153541</xdr:rowOff>
    </xdr:to>
    <xdr:sp macro="" textlink="">
      <xdr:nvSpPr>
        <xdr:cNvPr id="395" name="Freeform 394"/>
        <xdr:cNvSpPr/>
      </xdr:nvSpPr>
      <xdr:spPr>
        <a:xfrm rot="21327473">
          <a:off x="17780919" y="25937043"/>
          <a:ext cx="696240" cy="355819"/>
        </a:xfrm>
        <a:custGeom>
          <a:avLst/>
          <a:gdLst>
            <a:gd name="connsiteX0" fmla="*/ 0 w 716992"/>
            <a:gd name="connsiteY0" fmla="*/ 30933 h 386803"/>
            <a:gd name="connsiteX1" fmla="*/ 107156 w 716992"/>
            <a:gd name="connsiteY1" fmla="*/ 30933 h 386803"/>
            <a:gd name="connsiteX2" fmla="*/ 142875 w 716992"/>
            <a:gd name="connsiteY2" fmla="*/ 352402 h 386803"/>
            <a:gd name="connsiteX3" fmla="*/ 238125 w 716992"/>
            <a:gd name="connsiteY3" fmla="*/ 364308 h 386803"/>
            <a:gd name="connsiteX4" fmla="*/ 535781 w 716992"/>
            <a:gd name="connsiteY4" fmla="*/ 233339 h 386803"/>
            <a:gd name="connsiteX5" fmla="*/ 654844 w 716992"/>
            <a:gd name="connsiteY5" fmla="*/ 209527 h 386803"/>
            <a:gd name="connsiteX6" fmla="*/ 714375 w 716992"/>
            <a:gd name="connsiteY6" fmla="*/ 245246 h 386803"/>
            <a:gd name="connsiteX7" fmla="*/ 702469 w 716992"/>
            <a:gd name="connsiteY7" fmla="*/ 269058 h 386803"/>
            <a:gd name="connsiteX8" fmla="*/ 666750 w 716992"/>
            <a:gd name="connsiteY8" fmla="*/ 221433 h 386803"/>
            <a:gd name="connsiteX9" fmla="*/ 631031 w 716992"/>
            <a:gd name="connsiteY9" fmla="*/ 221433 h 3868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6992" h="386803">
              <a:moveTo>
                <a:pt x="0" y="30933"/>
              </a:moveTo>
              <a:cubicBezTo>
                <a:pt x="41672" y="4144"/>
                <a:pt x="83344" y="-22645"/>
                <a:pt x="107156" y="30933"/>
              </a:cubicBezTo>
              <a:cubicBezTo>
                <a:pt x="130969" y="84511"/>
                <a:pt x="121047" y="296840"/>
                <a:pt x="142875" y="352402"/>
              </a:cubicBezTo>
              <a:cubicBezTo>
                <a:pt x="164703" y="407964"/>
                <a:pt x="172641" y="384152"/>
                <a:pt x="238125" y="364308"/>
              </a:cubicBezTo>
              <a:cubicBezTo>
                <a:pt x="303609" y="344464"/>
                <a:pt x="466328" y="259136"/>
                <a:pt x="535781" y="233339"/>
              </a:cubicBezTo>
              <a:cubicBezTo>
                <a:pt x="605234" y="207542"/>
                <a:pt x="625078" y="207543"/>
                <a:pt x="654844" y="209527"/>
              </a:cubicBezTo>
              <a:cubicBezTo>
                <a:pt x="684610" y="211511"/>
                <a:pt x="706437" y="235324"/>
                <a:pt x="714375" y="245246"/>
              </a:cubicBezTo>
              <a:cubicBezTo>
                <a:pt x="722313" y="255168"/>
                <a:pt x="710407" y="273027"/>
                <a:pt x="702469" y="269058"/>
              </a:cubicBezTo>
              <a:cubicBezTo>
                <a:pt x="694532" y="265089"/>
                <a:pt x="678656" y="229370"/>
                <a:pt x="666750" y="221433"/>
              </a:cubicBezTo>
              <a:cubicBezTo>
                <a:pt x="654844" y="213496"/>
                <a:pt x="631031" y="213496"/>
                <a:pt x="631031" y="22143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357432</xdr:colOff>
      <xdr:row>437</xdr:row>
      <xdr:rowOff>168375</xdr:rowOff>
    </xdr:from>
    <xdr:to>
      <xdr:col>30</xdr:col>
      <xdr:colOff>13607</xdr:colOff>
      <xdr:row>443</xdr:row>
      <xdr:rowOff>0</xdr:rowOff>
    </xdr:to>
    <xdr:sp macro="" textlink="">
      <xdr:nvSpPr>
        <xdr:cNvPr id="396" name="Freeform 395"/>
        <xdr:cNvSpPr/>
      </xdr:nvSpPr>
      <xdr:spPr>
        <a:xfrm>
          <a:off x="14454432" y="24008089"/>
          <a:ext cx="390961" cy="933804"/>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46</xdr:col>
      <xdr:colOff>316611</xdr:colOff>
      <xdr:row>438</xdr:row>
      <xdr:rowOff>5089</xdr:rowOff>
    </xdr:from>
    <xdr:to>
      <xdr:col>47</xdr:col>
      <xdr:colOff>340178</xdr:colOff>
      <xdr:row>443</xdr:row>
      <xdr:rowOff>27214</xdr:rowOff>
    </xdr:to>
    <xdr:sp macro="" textlink="">
      <xdr:nvSpPr>
        <xdr:cNvPr id="397" name="Freeform 396"/>
        <xdr:cNvSpPr/>
      </xdr:nvSpPr>
      <xdr:spPr>
        <a:xfrm>
          <a:off x="20836182" y="24048910"/>
          <a:ext cx="363746" cy="920197"/>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258536</xdr:colOff>
      <xdr:row>441</xdr:row>
      <xdr:rowOff>122464</xdr:rowOff>
    </xdr:from>
    <xdr:to>
      <xdr:col>47</xdr:col>
      <xdr:colOff>217714</xdr:colOff>
      <xdr:row>441</xdr:row>
      <xdr:rowOff>149678</xdr:rowOff>
    </xdr:to>
    <xdr:cxnSp macro="">
      <xdr:nvCxnSpPr>
        <xdr:cNvPr id="398" name="Straight Connector 397"/>
        <xdr:cNvCxnSpPr>
          <a:stCxn id="396" idx="2"/>
          <a:endCxn id="397" idx="2"/>
        </xdr:cNvCxnSpPr>
      </xdr:nvCxnSpPr>
      <xdr:spPr>
        <a:xfrm>
          <a:off x="14722929" y="24737785"/>
          <a:ext cx="6354535" cy="272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217714</xdr:colOff>
      <xdr:row>453</xdr:row>
      <xdr:rowOff>0</xdr:rowOff>
    </xdr:from>
    <xdr:to>
      <xdr:col>34</xdr:col>
      <xdr:colOff>217714</xdr:colOff>
      <xdr:row>453</xdr:row>
      <xdr:rowOff>176892</xdr:rowOff>
    </xdr:to>
    <xdr:cxnSp macro="">
      <xdr:nvCxnSpPr>
        <xdr:cNvPr id="399" name="Straight Connector 398"/>
        <xdr:cNvCxnSpPr/>
      </xdr:nvCxnSpPr>
      <xdr:spPr>
        <a:xfrm flipH="1">
          <a:off x="16151678" y="26656393"/>
          <a:ext cx="367393" cy="15784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357769</xdr:colOff>
      <xdr:row>453</xdr:row>
      <xdr:rowOff>1015</xdr:rowOff>
    </xdr:from>
    <xdr:to>
      <xdr:col>24</xdr:col>
      <xdr:colOff>185857</xdr:colOff>
      <xdr:row>453</xdr:row>
      <xdr:rowOff>4647</xdr:rowOff>
    </xdr:to>
    <xdr:cxnSp macro="">
      <xdr:nvCxnSpPr>
        <xdr:cNvPr id="400" name="Straight Connector 399"/>
        <xdr:cNvCxnSpPr/>
      </xdr:nvCxnSpPr>
      <xdr:spPr>
        <a:xfrm flipH="1">
          <a:off x="12617805" y="26657408"/>
          <a:ext cx="195481"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479</xdr:row>
      <xdr:rowOff>0</xdr:rowOff>
    </xdr:from>
    <xdr:to>
      <xdr:col>34</xdr:col>
      <xdr:colOff>13607</xdr:colOff>
      <xdr:row>479</xdr:row>
      <xdr:rowOff>13607</xdr:rowOff>
    </xdr:to>
    <xdr:cxnSp macro="">
      <xdr:nvCxnSpPr>
        <xdr:cNvPr id="401" name="Straight Arrow Connector 400"/>
        <xdr:cNvCxnSpPr/>
      </xdr:nvCxnSpPr>
      <xdr:spPr>
        <a:xfrm flipV="1">
          <a:off x="15933964" y="31146750"/>
          <a:ext cx="381000"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285752</xdr:colOff>
      <xdr:row>470</xdr:row>
      <xdr:rowOff>108858</xdr:rowOff>
    </xdr:from>
    <xdr:to>
      <xdr:col>25</xdr:col>
      <xdr:colOff>120994</xdr:colOff>
      <xdr:row>484</xdr:row>
      <xdr:rowOff>42295</xdr:rowOff>
    </xdr:to>
    <xdr:sp macro="" textlink="">
      <xdr:nvSpPr>
        <xdr:cNvPr id="402" name="Block Arc 401"/>
        <xdr:cNvSpPr/>
      </xdr:nvSpPr>
      <xdr:spPr>
        <a:xfrm rot="16200000">
          <a:off x="10720957" y="29610617"/>
          <a:ext cx="2382723"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18</xdr:col>
      <xdr:colOff>285751</xdr:colOff>
      <xdr:row>470</xdr:row>
      <xdr:rowOff>136071</xdr:rowOff>
    </xdr:from>
    <xdr:to>
      <xdr:col>25</xdr:col>
      <xdr:colOff>120993</xdr:colOff>
      <xdr:row>484</xdr:row>
      <xdr:rowOff>69508</xdr:rowOff>
    </xdr:to>
    <xdr:sp macro="" textlink="">
      <xdr:nvSpPr>
        <xdr:cNvPr id="403" name="Block Arc 402"/>
        <xdr:cNvSpPr/>
      </xdr:nvSpPr>
      <xdr:spPr>
        <a:xfrm rot="16200000">
          <a:off x="10720956" y="29637830"/>
          <a:ext cx="2382723"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26</xdr:col>
      <xdr:colOff>95250</xdr:colOff>
      <xdr:row>73</xdr:row>
      <xdr:rowOff>171450</xdr:rowOff>
    </xdr:from>
    <xdr:to>
      <xdr:col>26</xdr:col>
      <xdr:colOff>118241</xdr:colOff>
      <xdr:row>83</xdr:row>
      <xdr:rowOff>144517</xdr:rowOff>
    </xdr:to>
    <xdr:cxnSp macro="">
      <xdr:nvCxnSpPr>
        <xdr:cNvPr id="68" name="Straight Arrow Connector 67"/>
        <xdr:cNvCxnSpPr/>
      </xdr:nvCxnSpPr>
      <xdr:spPr>
        <a:xfrm>
          <a:off x="15695655" y="5886450"/>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83</xdr:row>
      <xdr:rowOff>124996</xdr:rowOff>
    </xdr:from>
    <xdr:to>
      <xdr:col>26</xdr:col>
      <xdr:colOff>118241</xdr:colOff>
      <xdr:row>85</xdr:row>
      <xdr:rowOff>131380</xdr:rowOff>
    </xdr:to>
    <xdr:cxnSp macro="">
      <xdr:nvCxnSpPr>
        <xdr:cNvPr id="69" name="Straight Arrow Connector 68"/>
        <xdr:cNvCxnSpPr/>
      </xdr:nvCxnSpPr>
      <xdr:spPr>
        <a:xfrm>
          <a:off x="15716957" y="7616280"/>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88</xdr:row>
      <xdr:rowOff>13607</xdr:rowOff>
    </xdr:from>
    <xdr:to>
      <xdr:col>23</xdr:col>
      <xdr:colOff>15560</xdr:colOff>
      <xdr:row>90</xdr:row>
      <xdr:rowOff>163286</xdr:rowOff>
    </xdr:to>
    <xdr:cxnSp macro="">
      <xdr:nvCxnSpPr>
        <xdr:cNvPr id="70" name="Straight Arrow Connector 69"/>
        <xdr:cNvCxnSpPr/>
      </xdr:nvCxnSpPr>
      <xdr:spPr>
        <a:xfrm>
          <a:off x="14148601" y="8341546"/>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91</xdr:row>
      <xdr:rowOff>81643</xdr:rowOff>
    </xdr:from>
    <xdr:to>
      <xdr:col>23</xdr:col>
      <xdr:colOff>653143</xdr:colOff>
      <xdr:row>91</xdr:row>
      <xdr:rowOff>95250</xdr:rowOff>
    </xdr:to>
    <xdr:cxnSp macro="">
      <xdr:nvCxnSpPr>
        <xdr:cNvPr id="71" name="Straight Arrow Connector 70"/>
        <xdr:cNvCxnSpPr/>
      </xdr:nvCxnSpPr>
      <xdr:spPr>
        <a:xfrm>
          <a:off x="13673009" y="8911575"/>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91</xdr:row>
      <xdr:rowOff>95251</xdr:rowOff>
    </xdr:from>
    <xdr:to>
      <xdr:col>26</xdr:col>
      <xdr:colOff>0</xdr:colOff>
      <xdr:row>91</xdr:row>
      <xdr:rowOff>108857</xdr:rowOff>
    </xdr:to>
    <xdr:cxnSp macro="">
      <xdr:nvCxnSpPr>
        <xdr:cNvPr id="72" name="Straight Arrow Connector 71"/>
        <xdr:cNvCxnSpPr/>
      </xdr:nvCxnSpPr>
      <xdr:spPr>
        <a:xfrm>
          <a:off x="14595684" y="8925183"/>
          <a:ext cx="1004721"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91</xdr:row>
      <xdr:rowOff>54429</xdr:rowOff>
    </xdr:from>
    <xdr:to>
      <xdr:col>22</xdr:col>
      <xdr:colOff>0</xdr:colOff>
      <xdr:row>91</xdr:row>
      <xdr:rowOff>81643</xdr:rowOff>
    </xdr:to>
    <xdr:cxnSp macro="">
      <xdr:nvCxnSpPr>
        <xdr:cNvPr id="73" name="Straight Arrow Connector 72"/>
        <xdr:cNvCxnSpPr/>
      </xdr:nvCxnSpPr>
      <xdr:spPr>
        <a:xfrm>
          <a:off x="12742905" y="8884361"/>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82</xdr:row>
      <xdr:rowOff>160894</xdr:rowOff>
    </xdr:from>
    <xdr:to>
      <xdr:col>27</xdr:col>
      <xdr:colOff>34722</xdr:colOff>
      <xdr:row>84</xdr:row>
      <xdr:rowOff>14595</xdr:rowOff>
    </xdr:to>
    <xdr:cxnSp macro="">
      <xdr:nvCxnSpPr>
        <xdr:cNvPr id="74" name="Straight Connector 73"/>
        <xdr:cNvCxnSpPr/>
      </xdr:nvCxnSpPr>
      <xdr:spPr>
        <a:xfrm flipV="1">
          <a:off x="16092221" y="7459103"/>
          <a:ext cx="83515"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82</xdr:row>
      <xdr:rowOff>145926</xdr:rowOff>
    </xdr:from>
    <xdr:to>
      <xdr:col>27</xdr:col>
      <xdr:colOff>129972</xdr:colOff>
      <xdr:row>83</xdr:row>
      <xdr:rowOff>159769</xdr:rowOff>
    </xdr:to>
    <xdr:cxnSp macro="">
      <xdr:nvCxnSpPr>
        <xdr:cNvPr id="75" name="Straight Connector 74"/>
        <xdr:cNvCxnSpPr/>
      </xdr:nvCxnSpPr>
      <xdr:spPr>
        <a:xfrm flipV="1">
          <a:off x="16143987" y="7444135"/>
          <a:ext cx="126999"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82</xdr:row>
      <xdr:rowOff>132788</xdr:rowOff>
    </xdr:from>
    <xdr:to>
      <xdr:col>27</xdr:col>
      <xdr:colOff>284750</xdr:colOff>
      <xdr:row>83</xdr:row>
      <xdr:rowOff>120541</xdr:rowOff>
    </xdr:to>
    <xdr:cxnSp macro="">
      <xdr:nvCxnSpPr>
        <xdr:cNvPr id="76" name="Straight Connector 75"/>
        <xdr:cNvCxnSpPr/>
      </xdr:nvCxnSpPr>
      <xdr:spPr>
        <a:xfrm flipH="1" flipV="1">
          <a:off x="16300922" y="7430997"/>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82</xdr:row>
      <xdr:rowOff>145926</xdr:rowOff>
    </xdr:from>
    <xdr:to>
      <xdr:col>27</xdr:col>
      <xdr:colOff>184401</xdr:colOff>
      <xdr:row>83</xdr:row>
      <xdr:rowOff>133679</xdr:rowOff>
    </xdr:to>
    <xdr:cxnSp macro="">
      <xdr:nvCxnSpPr>
        <xdr:cNvPr id="77" name="Straight Connector 76"/>
        <xdr:cNvCxnSpPr/>
      </xdr:nvCxnSpPr>
      <xdr:spPr>
        <a:xfrm flipH="1" flipV="1">
          <a:off x="16216557" y="7444135"/>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82</xdr:row>
      <xdr:rowOff>110896</xdr:rowOff>
    </xdr:from>
    <xdr:to>
      <xdr:col>27</xdr:col>
      <xdr:colOff>384141</xdr:colOff>
      <xdr:row>83</xdr:row>
      <xdr:rowOff>98649</xdr:rowOff>
    </xdr:to>
    <xdr:cxnSp macro="">
      <xdr:nvCxnSpPr>
        <xdr:cNvPr id="78" name="Straight Connector 77"/>
        <xdr:cNvCxnSpPr/>
      </xdr:nvCxnSpPr>
      <xdr:spPr>
        <a:xfrm flipH="1" flipV="1">
          <a:off x="16398314" y="7409105"/>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83</xdr:row>
      <xdr:rowOff>16962</xdr:rowOff>
    </xdr:from>
    <xdr:to>
      <xdr:col>26</xdr:col>
      <xdr:colOff>562810</xdr:colOff>
      <xdr:row>84</xdr:row>
      <xdr:rowOff>34887</xdr:rowOff>
    </xdr:to>
    <xdr:cxnSp macro="">
      <xdr:nvCxnSpPr>
        <xdr:cNvPr id="79" name="Straight Connector 78"/>
        <xdr:cNvCxnSpPr/>
      </xdr:nvCxnSpPr>
      <xdr:spPr>
        <a:xfrm flipV="1">
          <a:off x="16009395" y="7508246"/>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85</xdr:row>
      <xdr:rowOff>82067</xdr:rowOff>
    </xdr:from>
    <xdr:to>
      <xdr:col>24</xdr:col>
      <xdr:colOff>323757</xdr:colOff>
      <xdr:row>86</xdr:row>
      <xdr:rowOff>99991</xdr:rowOff>
    </xdr:to>
    <xdr:cxnSp macro="">
      <xdr:nvCxnSpPr>
        <xdr:cNvPr id="80" name="Straight Connector 79"/>
        <xdr:cNvCxnSpPr/>
      </xdr:nvCxnSpPr>
      <xdr:spPr>
        <a:xfrm flipV="1">
          <a:off x="14766356" y="7908013"/>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85</xdr:row>
      <xdr:rowOff>67099</xdr:rowOff>
    </xdr:from>
    <xdr:to>
      <xdr:col>24</xdr:col>
      <xdr:colOff>419007</xdr:colOff>
      <xdr:row>86</xdr:row>
      <xdr:rowOff>80941</xdr:rowOff>
    </xdr:to>
    <xdr:cxnSp macro="">
      <xdr:nvCxnSpPr>
        <xdr:cNvPr id="81" name="Straight Connector 80"/>
        <xdr:cNvCxnSpPr/>
      </xdr:nvCxnSpPr>
      <xdr:spPr>
        <a:xfrm flipV="1">
          <a:off x="14865747" y="7893045"/>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85</xdr:row>
      <xdr:rowOff>53961</xdr:rowOff>
    </xdr:from>
    <xdr:to>
      <xdr:col>24</xdr:col>
      <xdr:colOff>573785</xdr:colOff>
      <xdr:row>86</xdr:row>
      <xdr:rowOff>41713</xdr:rowOff>
    </xdr:to>
    <xdr:cxnSp macro="">
      <xdr:nvCxnSpPr>
        <xdr:cNvPr id="82" name="Straight Connector 81"/>
        <xdr:cNvCxnSpPr/>
      </xdr:nvCxnSpPr>
      <xdr:spPr>
        <a:xfrm flipH="1" flipV="1">
          <a:off x="15045362" y="7879907"/>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85</xdr:row>
      <xdr:rowOff>67099</xdr:rowOff>
    </xdr:from>
    <xdr:to>
      <xdr:col>24</xdr:col>
      <xdr:colOff>473436</xdr:colOff>
      <xdr:row>86</xdr:row>
      <xdr:rowOff>54851</xdr:rowOff>
    </xdr:to>
    <xdr:cxnSp macro="">
      <xdr:nvCxnSpPr>
        <xdr:cNvPr id="83" name="Straight Connector 82"/>
        <xdr:cNvCxnSpPr/>
      </xdr:nvCxnSpPr>
      <xdr:spPr>
        <a:xfrm flipH="1" flipV="1">
          <a:off x="14960997" y="7893045"/>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85</xdr:row>
      <xdr:rowOff>32069</xdr:rowOff>
    </xdr:from>
    <xdr:to>
      <xdr:col>25</xdr:col>
      <xdr:colOff>62262</xdr:colOff>
      <xdr:row>86</xdr:row>
      <xdr:rowOff>19821</xdr:rowOff>
    </xdr:to>
    <xdr:cxnSp macro="">
      <xdr:nvCxnSpPr>
        <xdr:cNvPr id="84" name="Straight Connector 83"/>
        <xdr:cNvCxnSpPr/>
      </xdr:nvCxnSpPr>
      <xdr:spPr>
        <a:xfrm flipH="1" flipV="1">
          <a:off x="15066554" y="7858015"/>
          <a:ext cx="55505"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85</xdr:row>
      <xdr:rowOff>102359</xdr:rowOff>
    </xdr:from>
    <xdr:to>
      <xdr:col>24</xdr:col>
      <xdr:colOff>240931</xdr:colOff>
      <xdr:row>86</xdr:row>
      <xdr:rowOff>120283</xdr:rowOff>
    </xdr:to>
    <xdr:cxnSp macro="">
      <xdr:nvCxnSpPr>
        <xdr:cNvPr id="85" name="Straight Connector 84"/>
        <xdr:cNvCxnSpPr/>
      </xdr:nvCxnSpPr>
      <xdr:spPr>
        <a:xfrm flipV="1">
          <a:off x="14683530" y="7928305"/>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71</xdr:row>
      <xdr:rowOff>124811</xdr:rowOff>
    </xdr:from>
    <xdr:to>
      <xdr:col>26</xdr:col>
      <xdr:colOff>578069</xdr:colOff>
      <xdr:row>75</xdr:row>
      <xdr:rowOff>125281</xdr:rowOff>
    </xdr:to>
    <xdr:cxnSp macro="">
      <xdr:nvCxnSpPr>
        <xdr:cNvPr id="108" name="Straight Arrow Connector 107"/>
        <xdr:cNvCxnSpPr/>
      </xdr:nvCxnSpPr>
      <xdr:spPr>
        <a:xfrm flipV="1">
          <a:off x="14139999" y="5479406"/>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78</xdr:row>
      <xdr:rowOff>0</xdr:rowOff>
    </xdr:from>
    <xdr:to>
      <xdr:col>24</xdr:col>
      <xdr:colOff>13607</xdr:colOff>
      <xdr:row>78</xdr:row>
      <xdr:rowOff>13607</xdr:rowOff>
    </xdr:to>
    <xdr:cxnSp macro="">
      <xdr:nvCxnSpPr>
        <xdr:cNvPr id="109" name="Straight Arrow Connector 108"/>
        <xdr:cNvCxnSpPr/>
      </xdr:nvCxnSpPr>
      <xdr:spPr>
        <a:xfrm flipV="1">
          <a:off x="14133041" y="6628885"/>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90</xdr:row>
      <xdr:rowOff>41956</xdr:rowOff>
    </xdr:from>
    <xdr:to>
      <xdr:col>25</xdr:col>
      <xdr:colOff>257498</xdr:colOff>
      <xdr:row>103</xdr:row>
      <xdr:rowOff>67700</xdr:rowOff>
    </xdr:to>
    <xdr:sp macro="" textlink="">
      <xdr:nvSpPr>
        <xdr:cNvPr id="110" name="Block Arc 109"/>
        <xdr:cNvSpPr/>
      </xdr:nvSpPr>
      <xdr:spPr>
        <a:xfrm rot="16200000">
          <a:off x="12936045" y="8678815"/>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90</xdr:row>
      <xdr:rowOff>29084</xdr:rowOff>
    </xdr:from>
    <xdr:to>
      <xdr:col>25</xdr:col>
      <xdr:colOff>231755</xdr:colOff>
      <xdr:row>103</xdr:row>
      <xdr:rowOff>54828</xdr:rowOff>
    </xdr:to>
    <xdr:sp macro="" textlink="">
      <xdr:nvSpPr>
        <xdr:cNvPr id="111" name="Block Arc 110"/>
        <xdr:cNvSpPr/>
      </xdr:nvSpPr>
      <xdr:spPr>
        <a:xfrm rot="16200000">
          <a:off x="12910302" y="8665943"/>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147</xdr:row>
      <xdr:rowOff>171450</xdr:rowOff>
    </xdr:from>
    <xdr:to>
      <xdr:col>26</xdr:col>
      <xdr:colOff>118241</xdr:colOff>
      <xdr:row>157</xdr:row>
      <xdr:rowOff>144517</xdr:rowOff>
    </xdr:to>
    <xdr:cxnSp macro="">
      <xdr:nvCxnSpPr>
        <xdr:cNvPr id="467" name="Straight Arrow Connector 466"/>
        <xdr:cNvCxnSpPr/>
      </xdr:nvCxnSpPr>
      <xdr:spPr>
        <a:xfrm>
          <a:off x="15953088" y="10134085"/>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157</xdr:row>
      <xdr:rowOff>124996</xdr:rowOff>
    </xdr:from>
    <xdr:to>
      <xdr:col>26</xdr:col>
      <xdr:colOff>118241</xdr:colOff>
      <xdr:row>159</xdr:row>
      <xdr:rowOff>131380</xdr:rowOff>
    </xdr:to>
    <xdr:cxnSp macro="">
      <xdr:nvCxnSpPr>
        <xdr:cNvPr id="468" name="Straight Arrow Connector 467"/>
        <xdr:cNvCxnSpPr/>
      </xdr:nvCxnSpPr>
      <xdr:spPr>
        <a:xfrm>
          <a:off x="15974390" y="11863915"/>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162</xdr:row>
      <xdr:rowOff>13607</xdr:rowOff>
    </xdr:from>
    <xdr:to>
      <xdr:col>23</xdr:col>
      <xdr:colOff>15560</xdr:colOff>
      <xdr:row>164</xdr:row>
      <xdr:rowOff>163286</xdr:rowOff>
    </xdr:to>
    <xdr:cxnSp macro="">
      <xdr:nvCxnSpPr>
        <xdr:cNvPr id="469" name="Straight Arrow Connector 468"/>
        <xdr:cNvCxnSpPr/>
      </xdr:nvCxnSpPr>
      <xdr:spPr>
        <a:xfrm>
          <a:off x="14406033" y="12589181"/>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165</xdr:row>
      <xdr:rowOff>81643</xdr:rowOff>
    </xdr:from>
    <xdr:to>
      <xdr:col>23</xdr:col>
      <xdr:colOff>653143</xdr:colOff>
      <xdr:row>165</xdr:row>
      <xdr:rowOff>95250</xdr:rowOff>
    </xdr:to>
    <xdr:cxnSp macro="">
      <xdr:nvCxnSpPr>
        <xdr:cNvPr id="470" name="Straight Arrow Connector 469"/>
        <xdr:cNvCxnSpPr/>
      </xdr:nvCxnSpPr>
      <xdr:spPr>
        <a:xfrm>
          <a:off x="13930441" y="13159211"/>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165</xdr:row>
      <xdr:rowOff>95251</xdr:rowOff>
    </xdr:from>
    <xdr:to>
      <xdr:col>26</xdr:col>
      <xdr:colOff>0</xdr:colOff>
      <xdr:row>165</xdr:row>
      <xdr:rowOff>108857</xdr:rowOff>
    </xdr:to>
    <xdr:cxnSp macro="">
      <xdr:nvCxnSpPr>
        <xdr:cNvPr id="471" name="Straight Arrow Connector 470"/>
        <xdr:cNvCxnSpPr/>
      </xdr:nvCxnSpPr>
      <xdr:spPr>
        <a:xfrm>
          <a:off x="14853116" y="13172819"/>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165</xdr:row>
      <xdr:rowOff>54429</xdr:rowOff>
    </xdr:from>
    <xdr:to>
      <xdr:col>22</xdr:col>
      <xdr:colOff>0</xdr:colOff>
      <xdr:row>165</xdr:row>
      <xdr:rowOff>81643</xdr:rowOff>
    </xdr:to>
    <xdr:cxnSp macro="">
      <xdr:nvCxnSpPr>
        <xdr:cNvPr id="472" name="Straight Arrow Connector 471"/>
        <xdr:cNvCxnSpPr/>
      </xdr:nvCxnSpPr>
      <xdr:spPr>
        <a:xfrm>
          <a:off x="13000338" y="13131997"/>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156</xdr:row>
      <xdr:rowOff>160894</xdr:rowOff>
    </xdr:from>
    <xdr:to>
      <xdr:col>27</xdr:col>
      <xdr:colOff>34722</xdr:colOff>
      <xdr:row>158</xdr:row>
      <xdr:rowOff>14595</xdr:rowOff>
    </xdr:to>
    <xdr:cxnSp macro="">
      <xdr:nvCxnSpPr>
        <xdr:cNvPr id="473" name="Straight Connector 472"/>
        <xdr:cNvCxnSpPr/>
      </xdr:nvCxnSpPr>
      <xdr:spPr>
        <a:xfrm flipV="1">
          <a:off x="16349654" y="11706739"/>
          <a:ext cx="83514" cy="2141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156</xdr:row>
      <xdr:rowOff>145926</xdr:rowOff>
    </xdr:from>
    <xdr:to>
      <xdr:col>27</xdr:col>
      <xdr:colOff>129972</xdr:colOff>
      <xdr:row>157</xdr:row>
      <xdr:rowOff>159769</xdr:rowOff>
    </xdr:to>
    <xdr:cxnSp macro="">
      <xdr:nvCxnSpPr>
        <xdr:cNvPr id="474" name="Straight Connector 473"/>
        <xdr:cNvCxnSpPr/>
      </xdr:nvCxnSpPr>
      <xdr:spPr>
        <a:xfrm flipV="1">
          <a:off x="16401420" y="11691771"/>
          <a:ext cx="126998" cy="20691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156</xdr:row>
      <xdr:rowOff>132788</xdr:rowOff>
    </xdr:from>
    <xdr:to>
      <xdr:col>27</xdr:col>
      <xdr:colOff>284750</xdr:colOff>
      <xdr:row>157</xdr:row>
      <xdr:rowOff>120541</xdr:rowOff>
    </xdr:to>
    <xdr:cxnSp macro="">
      <xdr:nvCxnSpPr>
        <xdr:cNvPr id="475" name="Straight Connector 474"/>
        <xdr:cNvCxnSpPr/>
      </xdr:nvCxnSpPr>
      <xdr:spPr>
        <a:xfrm flipH="1" flipV="1">
          <a:off x="16558354" y="11678633"/>
          <a:ext cx="124842"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156</xdr:row>
      <xdr:rowOff>145926</xdr:rowOff>
    </xdr:from>
    <xdr:to>
      <xdr:col>27</xdr:col>
      <xdr:colOff>184401</xdr:colOff>
      <xdr:row>157</xdr:row>
      <xdr:rowOff>133679</xdr:rowOff>
    </xdr:to>
    <xdr:cxnSp macro="">
      <xdr:nvCxnSpPr>
        <xdr:cNvPr id="476" name="Straight Connector 475"/>
        <xdr:cNvCxnSpPr/>
      </xdr:nvCxnSpPr>
      <xdr:spPr>
        <a:xfrm flipH="1" flipV="1">
          <a:off x="16473989" y="11691771"/>
          <a:ext cx="108858"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156</xdr:row>
      <xdr:rowOff>110896</xdr:rowOff>
    </xdr:from>
    <xdr:to>
      <xdr:col>27</xdr:col>
      <xdr:colOff>384141</xdr:colOff>
      <xdr:row>157</xdr:row>
      <xdr:rowOff>98649</xdr:rowOff>
    </xdr:to>
    <xdr:cxnSp macro="">
      <xdr:nvCxnSpPr>
        <xdr:cNvPr id="477" name="Straight Connector 476"/>
        <xdr:cNvCxnSpPr/>
      </xdr:nvCxnSpPr>
      <xdr:spPr>
        <a:xfrm flipH="1" flipV="1">
          <a:off x="16655746" y="11656741"/>
          <a:ext cx="126841"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157</xdr:row>
      <xdr:rowOff>16962</xdr:rowOff>
    </xdr:from>
    <xdr:to>
      <xdr:col>26</xdr:col>
      <xdr:colOff>562810</xdr:colOff>
      <xdr:row>158</xdr:row>
      <xdr:rowOff>34887</xdr:rowOff>
    </xdr:to>
    <xdr:cxnSp macro="">
      <xdr:nvCxnSpPr>
        <xdr:cNvPr id="478" name="Straight Connector 477"/>
        <xdr:cNvCxnSpPr/>
      </xdr:nvCxnSpPr>
      <xdr:spPr>
        <a:xfrm flipV="1">
          <a:off x="16266828" y="11755881"/>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159</xdr:row>
      <xdr:rowOff>82067</xdr:rowOff>
    </xdr:from>
    <xdr:to>
      <xdr:col>24</xdr:col>
      <xdr:colOff>323757</xdr:colOff>
      <xdr:row>160</xdr:row>
      <xdr:rowOff>99991</xdr:rowOff>
    </xdr:to>
    <xdr:cxnSp macro="">
      <xdr:nvCxnSpPr>
        <xdr:cNvPr id="479" name="Straight Connector 478"/>
        <xdr:cNvCxnSpPr/>
      </xdr:nvCxnSpPr>
      <xdr:spPr>
        <a:xfrm flipV="1">
          <a:off x="15023788" y="12155648"/>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159</xdr:row>
      <xdr:rowOff>67099</xdr:rowOff>
    </xdr:from>
    <xdr:to>
      <xdr:col>24</xdr:col>
      <xdr:colOff>419007</xdr:colOff>
      <xdr:row>160</xdr:row>
      <xdr:rowOff>80941</xdr:rowOff>
    </xdr:to>
    <xdr:cxnSp macro="">
      <xdr:nvCxnSpPr>
        <xdr:cNvPr id="480" name="Straight Connector 479"/>
        <xdr:cNvCxnSpPr/>
      </xdr:nvCxnSpPr>
      <xdr:spPr>
        <a:xfrm flipV="1">
          <a:off x="15123179" y="12140680"/>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159</xdr:row>
      <xdr:rowOff>53961</xdr:rowOff>
    </xdr:from>
    <xdr:to>
      <xdr:col>24</xdr:col>
      <xdr:colOff>573785</xdr:colOff>
      <xdr:row>160</xdr:row>
      <xdr:rowOff>41713</xdr:rowOff>
    </xdr:to>
    <xdr:cxnSp macro="">
      <xdr:nvCxnSpPr>
        <xdr:cNvPr id="481" name="Straight Connector 480"/>
        <xdr:cNvCxnSpPr/>
      </xdr:nvCxnSpPr>
      <xdr:spPr>
        <a:xfrm flipH="1" flipV="1">
          <a:off x="15302794" y="12127542"/>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159</xdr:row>
      <xdr:rowOff>67099</xdr:rowOff>
    </xdr:from>
    <xdr:to>
      <xdr:col>24</xdr:col>
      <xdr:colOff>473436</xdr:colOff>
      <xdr:row>160</xdr:row>
      <xdr:rowOff>54851</xdr:rowOff>
    </xdr:to>
    <xdr:cxnSp macro="">
      <xdr:nvCxnSpPr>
        <xdr:cNvPr id="482" name="Straight Connector 481"/>
        <xdr:cNvCxnSpPr/>
      </xdr:nvCxnSpPr>
      <xdr:spPr>
        <a:xfrm flipH="1" flipV="1">
          <a:off x="15218429" y="12140680"/>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159</xdr:row>
      <xdr:rowOff>32069</xdr:rowOff>
    </xdr:from>
    <xdr:to>
      <xdr:col>25</xdr:col>
      <xdr:colOff>62262</xdr:colOff>
      <xdr:row>160</xdr:row>
      <xdr:rowOff>19821</xdr:rowOff>
    </xdr:to>
    <xdr:cxnSp macro="">
      <xdr:nvCxnSpPr>
        <xdr:cNvPr id="483" name="Straight Connector 482"/>
        <xdr:cNvCxnSpPr/>
      </xdr:nvCxnSpPr>
      <xdr:spPr>
        <a:xfrm flipH="1" flipV="1">
          <a:off x="15323986" y="12105650"/>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159</xdr:row>
      <xdr:rowOff>102359</xdr:rowOff>
    </xdr:from>
    <xdr:to>
      <xdr:col>24</xdr:col>
      <xdr:colOff>240931</xdr:colOff>
      <xdr:row>160</xdr:row>
      <xdr:rowOff>120283</xdr:rowOff>
    </xdr:to>
    <xdr:cxnSp macro="">
      <xdr:nvCxnSpPr>
        <xdr:cNvPr id="484" name="Straight Connector 483"/>
        <xdr:cNvCxnSpPr/>
      </xdr:nvCxnSpPr>
      <xdr:spPr>
        <a:xfrm flipV="1">
          <a:off x="14940962" y="12175940"/>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145</xdr:row>
      <xdr:rowOff>124811</xdr:rowOff>
    </xdr:from>
    <xdr:to>
      <xdr:col>26</xdr:col>
      <xdr:colOff>578069</xdr:colOff>
      <xdr:row>149</xdr:row>
      <xdr:rowOff>125281</xdr:rowOff>
    </xdr:to>
    <xdr:cxnSp macro="">
      <xdr:nvCxnSpPr>
        <xdr:cNvPr id="485" name="Straight Arrow Connector 484"/>
        <xdr:cNvCxnSpPr/>
      </xdr:nvCxnSpPr>
      <xdr:spPr>
        <a:xfrm flipV="1">
          <a:off x="14397432" y="9727041"/>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152</xdr:row>
      <xdr:rowOff>0</xdr:rowOff>
    </xdr:from>
    <xdr:to>
      <xdr:col>24</xdr:col>
      <xdr:colOff>13607</xdr:colOff>
      <xdr:row>152</xdr:row>
      <xdr:rowOff>13607</xdr:rowOff>
    </xdr:to>
    <xdr:cxnSp macro="">
      <xdr:nvCxnSpPr>
        <xdr:cNvPr id="486" name="Straight Arrow Connector 485"/>
        <xdr:cNvCxnSpPr/>
      </xdr:nvCxnSpPr>
      <xdr:spPr>
        <a:xfrm flipV="1">
          <a:off x="14390473" y="10876520"/>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164</xdr:row>
      <xdr:rowOff>41956</xdr:rowOff>
    </xdr:from>
    <xdr:to>
      <xdr:col>25</xdr:col>
      <xdr:colOff>257498</xdr:colOff>
      <xdr:row>177</xdr:row>
      <xdr:rowOff>67700</xdr:rowOff>
    </xdr:to>
    <xdr:sp macro="" textlink="">
      <xdr:nvSpPr>
        <xdr:cNvPr id="487" name="Block Arc 486"/>
        <xdr:cNvSpPr/>
      </xdr:nvSpPr>
      <xdr:spPr>
        <a:xfrm rot="16200000">
          <a:off x="13193478" y="12926450"/>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164</xdr:row>
      <xdr:rowOff>29084</xdr:rowOff>
    </xdr:from>
    <xdr:to>
      <xdr:col>25</xdr:col>
      <xdr:colOff>231755</xdr:colOff>
      <xdr:row>177</xdr:row>
      <xdr:rowOff>54828</xdr:rowOff>
    </xdr:to>
    <xdr:sp macro="" textlink="">
      <xdr:nvSpPr>
        <xdr:cNvPr id="488" name="Block Arc 487"/>
        <xdr:cNvSpPr/>
      </xdr:nvSpPr>
      <xdr:spPr>
        <a:xfrm rot="16200000">
          <a:off x="13167735" y="12913578"/>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221</xdr:row>
      <xdr:rowOff>171450</xdr:rowOff>
    </xdr:from>
    <xdr:to>
      <xdr:col>26</xdr:col>
      <xdr:colOff>118241</xdr:colOff>
      <xdr:row>232</xdr:row>
      <xdr:rowOff>144517</xdr:rowOff>
    </xdr:to>
    <xdr:cxnSp macro="">
      <xdr:nvCxnSpPr>
        <xdr:cNvPr id="489" name="Straight Arrow Connector 488"/>
        <xdr:cNvCxnSpPr/>
      </xdr:nvCxnSpPr>
      <xdr:spPr>
        <a:xfrm>
          <a:off x="15953088" y="24138409"/>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232</xdr:row>
      <xdr:rowOff>124996</xdr:rowOff>
    </xdr:from>
    <xdr:to>
      <xdr:col>26</xdr:col>
      <xdr:colOff>118241</xdr:colOff>
      <xdr:row>234</xdr:row>
      <xdr:rowOff>131380</xdr:rowOff>
    </xdr:to>
    <xdr:cxnSp macro="">
      <xdr:nvCxnSpPr>
        <xdr:cNvPr id="490" name="Straight Arrow Connector 489"/>
        <xdr:cNvCxnSpPr/>
      </xdr:nvCxnSpPr>
      <xdr:spPr>
        <a:xfrm>
          <a:off x="15974390" y="25868239"/>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237</xdr:row>
      <xdr:rowOff>13607</xdr:rowOff>
    </xdr:from>
    <xdr:to>
      <xdr:col>23</xdr:col>
      <xdr:colOff>15560</xdr:colOff>
      <xdr:row>239</xdr:row>
      <xdr:rowOff>163286</xdr:rowOff>
    </xdr:to>
    <xdr:cxnSp macro="">
      <xdr:nvCxnSpPr>
        <xdr:cNvPr id="491" name="Straight Arrow Connector 490"/>
        <xdr:cNvCxnSpPr/>
      </xdr:nvCxnSpPr>
      <xdr:spPr>
        <a:xfrm>
          <a:off x="14406033" y="26593506"/>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240</xdr:row>
      <xdr:rowOff>81643</xdr:rowOff>
    </xdr:from>
    <xdr:to>
      <xdr:col>23</xdr:col>
      <xdr:colOff>653143</xdr:colOff>
      <xdr:row>240</xdr:row>
      <xdr:rowOff>95250</xdr:rowOff>
    </xdr:to>
    <xdr:cxnSp macro="">
      <xdr:nvCxnSpPr>
        <xdr:cNvPr id="492" name="Straight Arrow Connector 491"/>
        <xdr:cNvCxnSpPr/>
      </xdr:nvCxnSpPr>
      <xdr:spPr>
        <a:xfrm>
          <a:off x="13930441" y="27163535"/>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240</xdr:row>
      <xdr:rowOff>95251</xdr:rowOff>
    </xdr:from>
    <xdr:to>
      <xdr:col>26</xdr:col>
      <xdr:colOff>0</xdr:colOff>
      <xdr:row>240</xdr:row>
      <xdr:rowOff>108857</xdr:rowOff>
    </xdr:to>
    <xdr:cxnSp macro="">
      <xdr:nvCxnSpPr>
        <xdr:cNvPr id="493" name="Straight Arrow Connector 492"/>
        <xdr:cNvCxnSpPr/>
      </xdr:nvCxnSpPr>
      <xdr:spPr>
        <a:xfrm>
          <a:off x="14853116" y="27177143"/>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240</xdr:row>
      <xdr:rowOff>54429</xdr:rowOff>
    </xdr:from>
    <xdr:to>
      <xdr:col>22</xdr:col>
      <xdr:colOff>0</xdr:colOff>
      <xdr:row>240</xdr:row>
      <xdr:rowOff>81643</xdr:rowOff>
    </xdr:to>
    <xdr:cxnSp macro="">
      <xdr:nvCxnSpPr>
        <xdr:cNvPr id="494" name="Straight Arrow Connector 493"/>
        <xdr:cNvCxnSpPr/>
      </xdr:nvCxnSpPr>
      <xdr:spPr>
        <a:xfrm>
          <a:off x="13000338" y="27136321"/>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231</xdr:row>
      <xdr:rowOff>160894</xdr:rowOff>
    </xdr:from>
    <xdr:to>
      <xdr:col>27</xdr:col>
      <xdr:colOff>34722</xdr:colOff>
      <xdr:row>233</xdr:row>
      <xdr:rowOff>14595</xdr:rowOff>
    </xdr:to>
    <xdr:cxnSp macro="">
      <xdr:nvCxnSpPr>
        <xdr:cNvPr id="495" name="Straight Connector 494"/>
        <xdr:cNvCxnSpPr/>
      </xdr:nvCxnSpPr>
      <xdr:spPr>
        <a:xfrm flipV="1">
          <a:off x="16349654" y="25711063"/>
          <a:ext cx="83514" cy="2141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231</xdr:row>
      <xdr:rowOff>145926</xdr:rowOff>
    </xdr:from>
    <xdr:to>
      <xdr:col>27</xdr:col>
      <xdr:colOff>129972</xdr:colOff>
      <xdr:row>232</xdr:row>
      <xdr:rowOff>159769</xdr:rowOff>
    </xdr:to>
    <xdr:cxnSp macro="">
      <xdr:nvCxnSpPr>
        <xdr:cNvPr id="496" name="Straight Connector 495"/>
        <xdr:cNvCxnSpPr/>
      </xdr:nvCxnSpPr>
      <xdr:spPr>
        <a:xfrm flipV="1">
          <a:off x="16401420" y="25696095"/>
          <a:ext cx="126998" cy="20691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231</xdr:row>
      <xdr:rowOff>132788</xdr:rowOff>
    </xdr:from>
    <xdr:to>
      <xdr:col>27</xdr:col>
      <xdr:colOff>284750</xdr:colOff>
      <xdr:row>232</xdr:row>
      <xdr:rowOff>120541</xdr:rowOff>
    </xdr:to>
    <xdr:cxnSp macro="">
      <xdr:nvCxnSpPr>
        <xdr:cNvPr id="497" name="Straight Connector 496"/>
        <xdr:cNvCxnSpPr/>
      </xdr:nvCxnSpPr>
      <xdr:spPr>
        <a:xfrm flipH="1" flipV="1">
          <a:off x="16558354" y="25682957"/>
          <a:ext cx="124842"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231</xdr:row>
      <xdr:rowOff>145926</xdr:rowOff>
    </xdr:from>
    <xdr:to>
      <xdr:col>27</xdr:col>
      <xdr:colOff>184401</xdr:colOff>
      <xdr:row>232</xdr:row>
      <xdr:rowOff>133679</xdr:rowOff>
    </xdr:to>
    <xdr:cxnSp macro="">
      <xdr:nvCxnSpPr>
        <xdr:cNvPr id="498" name="Straight Connector 497"/>
        <xdr:cNvCxnSpPr/>
      </xdr:nvCxnSpPr>
      <xdr:spPr>
        <a:xfrm flipH="1" flipV="1">
          <a:off x="16473989" y="25696095"/>
          <a:ext cx="108858"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231</xdr:row>
      <xdr:rowOff>110896</xdr:rowOff>
    </xdr:from>
    <xdr:to>
      <xdr:col>27</xdr:col>
      <xdr:colOff>384141</xdr:colOff>
      <xdr:row>232</xdr:row>
      <xdr:rowOff>98649</xdr:rowOff>
    </xdr:to>
    <xdr:cxnSp macro="">
      <xdr:nvCxnSpPr>
        <xdr:cNvPr id="499" name="Straight Connector 498"/>
        <xdr:cNvCxnSpPr/>
      </xdr:nvCxnSpPr>
      <xdr:spPr>
        <a:xfrm flipH="1" flipV="1">
          <a:off x="16655746" y="25661065"/>
          <a:ext cx="126841"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232</xdr:row>
      <xdr:rowOff>16962</xdr:rowOff>
    </xdr:from>
    <xdr:to>
      <xdr:col>26</xdr:col>
      <xdr:colOff>562810</xdr:colOff>
      <xdr:row>233</xdr:row>
      <xdr:rowOff>34887</xdr:rowOff>
    </xdr:to>
    <xdr:cxnSp macro="">
      <xdr:nvCxnSpPr>
        <xdr:cNvPr id="500" name="Straight Connector 499"/>
        <xdr:cNvCxnSpPr/>
      </xdr:nvCxnSpPr>
      <xdr:spPr>
        <a:xfrm flipV="1">
          <a:off x="16266828" y="25760205"/>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234</xdr:row>
      <xdr:rowOff>82067</xdr:rowOff>
    </xdr:from>
    <xdr:to>
      <xdr:col>24</xdr:col>
      <xdr:colOff>323757</xdr:colOff>
      <xdr:row>235</xdr:row>
      <xdr:rowOff>99991</xdr:rowOff>
    </xdr:to>
    <xdr:cxnSp macro="">
      <xdr:nvCxnSpPr>
        <xdr:cNvPr id="501" name="Straight Connector 500"/>
        <xdr:cNvCxnSpPr/>
      </xdr:nvCxnSpPr>
      <xdr:spPr>
        <a:xfrm flipV="1">
          <a:off x="15023788" y="26159972"/>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234</xdr:row>
      <xdr:rowOff>67099</xdr:rowOff>
    </xdr:from>
    <xdr:to>
      <xdr:col>24</xdr:col>
      <xdr:colOff>419007</xdr:colOff>
      <xdr:row>235</xdr:row>
      <xdr:rowOff>80941</xdr:rowOff>
    </xdr:to>
    <xdr:cxnSp macro="">
      <xdr:nvCxnSpPr>
        <xdr:cNvPr id="502" name="Straight Connector 501"/>
        <xdr:cNvCxnSpPr/>
      </xdr:nvCxnSpPr>
      <xdr:spPr>
        <a:xfrm flipV="1">
          <a:off x="15123179" y="26145004"/>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234</xdr:row>
      <xdr:rowOff>53961</xdr:rowOff>
    </xdr:from>
    <xdr:to>
      <xdr:col>24</xdr:col>
      <xdr:colOff>573785</xdr:colOff>
      <xdr:row>235</xdr:row>
      <xdr:rowOff>41713</xdr:rowOff>
    </xdr:to>
    <xdr:cxnSp macro="">
      <xdr:nvCxnSpPr>
        <xdr:cNvPr id="503" name="Straight Connector 502"/>
        <xdr:cNvCxnSpPr/>
      </xdr:nvCxnSpPr>
      <xdr:spPr>
        <a:xfrm flipH="1" flipV="1">
          <a:off x="15302794" y="26131866"/>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234</xdr:row>
      <xdr:rowOff>67099</xdr:rowOff>
    </xdr:from>
    <xdr:to>
      <xdr:col>24</xdr:col>
      <xdr:colOff>473436</xdr:colOff>
      <xdr:row>235</xdr:row>
      <xdr:rowOff>54851</xdr:rowOff>
    </xdr:to>
    <xdr:cxnSp macro="">
      <xdr:nvCxnSpPr>
        <xdr:cNvPr id="504" name="Straight Connector 503"/>
        <xdr:cNvCxnSpPr/>
      </xdr:nvCxnSpPr>
      <xdr:spPr>
        <a:xfrm flipH="1" flipV="1">
          <a:off x="15218429" y="26145004"/>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234</xdr:row>
      <xdr:rowOff>32069</xdr:rowOff>
    </xdr:from>
    <xdr:to>
      <xdr:col>25</xdr:col>
      <xdr:colOff>62262</xdr:colOff>
      <xdr:row>235</xdr:row>
      <xdr:rowOff>19821</xdr:rowOff>
    </xdr:to>
    <xdr:cxnSp macro="">
      <xdr:nvCxnSpPr>
        <xdr:cNvPr id="505" name="Straight Connector 504"/>
        <xdr:cNvCxnSpPr/>
      </xdr:nvCxnSpPr>
      <xdr:spPr>
        <a:xfrm flipH="1" flipV="1">
          <a:off x="15323986" y="26109974"/>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234</xdr:row>
      <xdr:rowOff>102359</xdr:rowOff>
    </xdr:from>
    <xdr:to>
      <xdr:col>24</xdr:col>
      <xdr:colOff>240931</xdr:colOff>
      <xdr:row>235</xdr:row>
      <xdr:rowOff>120283</xdr:rowOff>
    </xdr:to>
    <xdr:cxnSp macro="">
      <xdr:nvCxnSpPr>
        <xdr:cNvPr id="506" name="Straight Connector 505"/>
        <xdr:cNvCxnSpPr/>
      </xdr:nvCxnSpPr>
      <xdr:spPr>
        <a:xfrm flipV="1">
          <a:off x="14940962" y="26180264"/>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219</xdr:row>
      <xdr:rowOff>124811</xdr:rowOff>
    </xdr:from>
    <xdr:to>
      <xdr:col>26</xdr:col>
      <xdr:colOff>578069</xdr:colOff>
      <xdr:row>223</xdr:row>
      <xdr:rowOff>125281</xdr:rowOff>
    </xdr:to>
    <xdr:cxnSp macro="">
      <xdr:nvCxnSpPr>
        <xdr:cNvPr id="507" name="Straight Arrow Connector 506"/>
        <xdr:cNvCxnSpPr/>
      </xdr:nvCxnSpPr>
      <xdr:spPr>
        <a:xfrm flipV="1">
          <a:off x="14397432" y="23731365"/>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226</xdr:row>
      <xdr:rowOff>0</xdr:rowOff>
    </xdr:from>
    <xdr:to>
      <xdr:col>24</xdr:col>
      <xdr:colOff>13607</xdr:colOff>
      <xdr:row>226</xdr:row>
      <xdr:rowOff>13607</xdr:rowOff>
    </xdr:to>
    <xdr:cxnSp macro="">
      <xdr:nvCxnSpPr>
        <xdr:cNvPr id="508" name="Straight Arrow Connector 507"/>
        <xdr:cNvCxnSpPr/>
      </xdr:nvCxnSpPr>
      <xdr:spPr>
        <a:xfrm flipV="1">
          <a:off x="14390473" y="24880845"/>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239</xdr:row>
      <xdr:rowOff>41956</xdr:rowOff>
    </xdr:from>
    <xdr:to>
      <xdr:col>25</xdr:col>
      <xdr:colOff>257498</xdr:colOff>
      <xdr:row>252</xdr:row>
      <xdr:rowOff>67700</xdr:rowOff>
    </xdr:to>
    <xdr:sp macro="" textlink="">
      <xdr:nvSpPr>
        <xdr:cNvPr id="509" name="Block Arc 508"/>
        <xdr:cNvSpPr/>
      </xdr:nvSpPr>
      <xdr:spPr>
        <a:xfrm rot="16200000">
          <a:off x="13193478" y="26930775"/>
          <a:ext cx="2355507"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239</xdr:row>
      <xdr:rowOff>29084</xdr:rowOff>
    </xdr:from>
    <xdr:to>
      <xdr:col>25</xdr:col>
      <xdr:colOff>231755</xdr:colOff>
      <xdr:row>252</xdr:row>
      <xdr:rowOff>54828</xdr:rowOff>
    </xdr:to>
    <xdr:sp macro="" textlink="">
      <xdr:nvSpPr>
        <xdr:cNvPr id="510" name="Block Arc 509"/>
        <xdr:cNvSpPr/>
      </xdr:nvSpPr>
      <xdr:spPr>
        <a:xfrm rot="16200000">
          <a:off x="13167735" y="26917903"/>
          <a:ext cx="2355507"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296</xdr:row>
      <xdr:rowOff>171450</xdr:rowOff>
    </xdr:from>
    <xdr:to>
      <xdr:col>26</xdr:col>
      <xdr:colOff>118241</xdr:colOff>
      <xdr:row>306</xdr:row>
      <xdr:rowOff>144517</xdr:rowOff>
    </xdr:to>
    <xdr:cxnSp macro="">
      <xdr:nvCxnSpPr>
        <xdr:cNvPr id="511" name="Straight Arrow Connector 510"/>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306</xdr:row>
      <xdr:rowOff>124996</xdr:rowOff>
    </xdr:from>
    <xdr:to>
      <xdr:col>26</xdr:col>
      <xdr:colOff>118241</xdr:colOff>
      <xdr:row>308</xdr:row>
      <xdr:rowOff>131380</xdr:rowOff>
    </xdr:to>
    <xdr:cxnSp macro="">
      <xdr:nvCxnSpPr>
        <xdr:cNvPr id="512" name="Straight Arrow Connector 511"/>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311</xdr:row>
      <xdr:rowOff>13607</xdr:rowOff>
    </xdr:from>
    <xdr:to>
      <xdr:col>23</xdr:col>
      <xdr:colOff>15560</xdr:colOff>
      <xdr:row>313</xdr:row>
      <xdr:rowOff>163286</xdr:rowOff>
    </xdr:to>
    <xdr:cxnSp macro="">
      <xdr:nvCxnSpPr>
        <xdr:cNvPr id="513" name="Straight Arrow Connector 512"/>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314</xdr:row>
      <xdr:rowOff>81643</xdr:rowOff>
    </xdr:from>
    <xdr:to>
      <xdr:col>23</xdr:col>
      <xdr:colOff>653143</xdr:colOff>
      <xdr:row>314</xdr:row>
      <xdr:rowOff>95250</xdr:rowOff>
    </xdr:to>
    <xdr:cxnSp macro="">
      <xdr:nvCxnSpPr>
        <xdr:cNvPr id="514" name="Straight Arrow Connector 513"/>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314</xdr:row>
      <xdr:rowOff>95251</xdr:rowOff>
    </xdr:from>
    <xdr:to>
      <xdr:col>26</xdr:col>
      <xdr:colOff>0</xdr:colOff>
      <xdr:row>314</xdr:row>
      <xdr:rowOff>108857</xdr:rowOff>
    </xdr:to>
    <xdr:cxnSp macro="">
      <xdr:nvCxnSpPr>
        <xdr:cNvPr id="515" name="Straight Arrow Connector 514"/>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314</xdr:row>
      <xdr:rowOff>54429</xdr:rowOff>
    </xdr:from>
    <xdr:to>
      <xdr:col>22</xdr:col>
      <xdr:colOff>0</xdr:colOff>
      <xdr:row>314</xdr:row>
      <xdr:rowOff>81643</xdr:rowOff>
    </xdr:to>
    <xdr:cxnSp macro="">
      <xdr:nvCxnSpPr>
        <xdr:cNvPr id="516" name="Straight Arrow Connector 515"/>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305</xdr:row>
      <xdr:rowOff>160894</xdr:rowOff>
    </xdr:from>
    <xdr:to>
      <xdr:col>27</xdr:col>
      <xdr:colOff>34722</xdr:colOff>
      <xdr:row>307</xdr:row>
      <xdr:rowOff>14595</xdr:rowOff>
    </xdr:to>
    <xdr:cxnSp macro="">
      <xdr:nvCxnSpPr>
        <xdr:cNvPr id="517" name="Straight Connector 516"/>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305</xdr:row>
      <xdr:rowOff>145926</xdr:rowOff>
    </xdr:from>
    <xdr:to>
      <xdr:col>27</xdr:col>
      <xdr:colOff>129972</xdr:colOff>
      <xdr:row>306</xdr:row>
      <xdr:rowOff>159769</xdr:rowOff>
    </xdr:to>
    <xdr:cxnSp macro="">
      <xdr:nvCxnSpPr>
        <xdr:cNvPr id="518" name="Straight Connector 517"/>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305</xdr:row>
      <xdr:rowOff>132788</xdr:rowOff>
    </xdr:from>
    <xdr:to>
      <xdr:col>27</xdr:col>
      <xdr:colOff>284750</xdr:colOff>
      <xdr:row>306</xdr:row>
      <xdr:rowOff>120541</xdr:rowOff>
    </xdr:to>
    <xdr:cxnSp macro="">
      <xdr:nvCxnSpPr>
        <xdr:cNvPr id="519" name="Straight Connector 518"/>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305</xdr:row>
      <xdr:rowOff>145926</xdr:rowOff>
    </xdr:from>
    <xdr:to>
      <xdr:col>27</xdr:col>
      <xdr:colOff>184401</xdr:colOff>
      <xdr:row>306</xdr:row>
      <xdr:rowOff>133679</xdr:rowOff>
    </xdr:to>
    <xdr:cxnSp macro="">
      <xdr:nvCxnSpPr>
        <xdr:cNvPr id="520" name="Straight Connector 519"/>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305</xdr:row>
      <xdr:rowOff>110896</xdr:rowOff>
    </xdr:from>
    <xdr:to>
      <xdr:col>27</xdr:col>
      <xdr:colOff>384141</xdr:colOff>
      <xdr:row>306</xdr:row>
      <xdr:rowOff>98649</xdr:rowOff>
    </xdr:to>
    <xdr:cxnSp macro="">
      <xdr:nvCxnSpPr>
        <xdr:cNvPr id="521" name="Straight Connector 520"/>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306</xdr:row>
      <xdr:rowOff>16962</xdr:rowOff>
    </xdr:from>
    <xdr:to>
      <xdr:col>26</xdr:col>
      <xdr:colOff>562810</xdr:colOff>
      <xdr:row>307</xdr:row>
      <xdr:rowOff>34887</xdr:rowOff>
    </xdr:to>
    <xdr:cxnSp macro="">
      <xdr:nvCxnSpPr>
        <xdr:cNvPr id="522" name="Straight Connector 521"/>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308</xdr:row>
      <xdr:rowOff>82067</xdr:rowOff>
    </xdr:from>
    <xdr:to>
      <xdr:col>24</xdr:col>
      <xdr:colOff>323757</xdr:colOff>
      <xdr:row>309</xdr:row>
      <xdr:rowOff>99991</xdr:rowOff>
    </xdr:to>
    <xdr:cxnSp macro="">
      <xdr:nvCxnSpPr>
        <xdr:cNvPr id="523" name="Straight Connector 522"/>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308</xdr:row>
      <xdr:rowOff>67099</xdr:rowOff>
    </xdr:from>
    <xdr:to>
      <xdr:col>24</xdr:col>
      <xdr:colOff>419007</xdr:colOff>
      <xdr:row>309</xdr:row>
      <xdr:rowOff>80941</xdr:rowOff>
    </xdr:to>
    <xdr:cxnSp macro="">
      <xdr:nvCxnSpPr>
        <xdr:cNvPr id="524" name="Straight Connector 523"/>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308</xdr:row>
      <xdr:rowOff>53961</xdr:rowOff>
    </xdr:from>
    <xdr:to>
      <xdr:col>24</xdr:col>
      <xdr:colOff>573785</xdr:colOff>
      <xdr:row>309</xdr:row>
      <xdr:rowOff>41713</xdr:rowOff>
    </xdr:to>
    <xdr:cxnSp macro="">
      <xdr:nvCxnSpPr>
        <xdr:cNvPr id="525" name="Straight Connector 524"/>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308</xdr:row>
      <xdr:rowOff>67099</xdr:rowOff>
    </xdr:from>
    <xdr:to>
      <xdr:col>24</xdr:col>
      <xdr:colOff>473436</xdr:colOff>
      <xdr:row>309</xdr:row>
      <xdr:rowOff>54851</xdr:rowOff>
    </xdr:to>
    <xdr:cxnSp macro="">
      <xdr:nvCxnSpPr>
        <xdr:cNvPr id="526" name="Straight Connector 525"/>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308</xdr:row>
      <xdr:rowOff>32069</xdr:rowOff>
    </xdr:from>
    <xdr:to>
      <xdr:col>25</xdr:col>
      <xdr:colOff>62262</xdr:colOff>
      <xdr:row>309</xdr:row>
      <xdr:rowOff>19821</xdr:rowOff>
    </xdr:to>
    <xdr:cxnSp macro="">
      <xdr:nvCxnSpPr>
        <xdr:cNvPr id="527" name="Straight Connector 526"/>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308</xdr:row>
      <xdr:rowOff>102359</xdr:rowOff>
    </xdr:from>
    <xdr:to>
      <xdr:col>24</xdr:col>
      <xdr:colOff>240931</xdr:colOff>
      <xdr:row>309</xdr:row>
      <xdr:rowOff>120283</xdr:rowOff>
    </xdr:to>
    <xdr:cxnSp macro="">
      <xdr:nvCxnSpPr>
        <xdr:cNvPr id="528" name="Straight Connector 527"/>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294</xdr:row>
      <xdr:rowOff>124811</xdr:rowOff>
    </xdr:from>
    <xdr:to>
      <xdr:col>26</xdr:col>
      <xdr:colOff>578069</xdr:colOff>
      <xdr:row>298</xdr:row>
      <xdr:rowOff>125281</xdr:rowOff>
    </xdr:to>
    <xdr:cxnSp macro="">
      <xdr:nvCxnSpPr>
        <xdr:cNvPr id="529" name="Straight Arrow Connector 528"/>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301</xdr:row>
      <xdr:rowOff>0</xdr:rowOff>
    </xdr:from>
    <xdr:to>
      <xdr:col>24</xdr:col>
      <xdr:colOff>13607</xdr:colOff>
      <xdr:row>301</xdr:row>
      <xdr:rowOff>13607</xdr:rowOff>
    </xdr:to>
    <xdr:cxnSp macro="">
      <xdr:nvCxnSpPr>
        <xdr:cNvPr id="530" name="Straight Arrow Connector 529"/>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313</xdr:row>
      <xdr:rowOff>41956</xdr:rowOff>
    </xdr:from>
    <xdr:to>
      <xdr:col>25</xdr:col>
      <xdr:colOff>257498</xdr:colOff>
      <xdr:row>326</xdr:row>
      <xdr:rowOff>67700</xdr:rowOff>
    </xdr:to>
    <xdr:sp macro="" textlink="">
      <xdr:nvSpPr>
        <xdr:cNvPr id="531" name="Block Arc 530"/>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313</xdr:row>
      <xdr:rowOff>29084</xdr:rowOff>
    </xdr:from>
    <xdr:to>
      <xdr:col>25</xdr:col>
      <xdr:colOff>231755</xdr:colOff>
      <xdr:row>326</xdr:row>
      <xdr:rowOff>54828</xdr:rowOff>
    </xdr:to>
    <xdr:sp macro="" textlink="">
      <xdr:nvSpPr>
        <xdr:cNvPr id="532" name="Block Arc 531"/>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370</xdr:row>
      <xdr:rowOff>171450</xdr:rowOff>
    </xdr:from>
    <xdr:to>
      <xdr:col>26</xdr:col>
      <xdr:colOff>118241</xdr:colOff>
      <xdr:row>380</xdr:row>
      <xdr:rowOff>144517</xdr:rowOff>
    </xdr:to>
    <xdr:cxnSp macro="">
      <xdr:nvCxnSpPr>
        <xdr:cNvPr id="533" name="Straight Arrow Connector 532"/>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380</xdr:row>
      <xdr:rowOff>124996</xdr:rowOff>
    </xdr:from>
    <xdr:to>
      <xdr:col>26</xdr:col>
      <xdr:colOff>118241</xdr:colOff>
      <xdr:row>382</xdr:row>
      <xdr:rowOff>131380</xdr:rowOff>
    </xdr:to>
    <xdr:cxnSp macro="">
      <xdr:nvCxnSpPr>
        <xdr:cNvPr id="534" name="Straight Arrow Connector 533"/>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385</xdr:row>
      <xdr:rowOff>13607</xdr:rowOff>
    </xdr:from>
    <xdr:to>
      <xdr:col>23</xdr:col>
      <xdr:colOff>15560</xdr:colOff>
      <xdr:row>387</xdr:row>
      <xdr:rowOff>163286</xdr:rowOff>
    </xdr:to>
    <xdr:cxnSp macro="">
      <xdr:nvCxnSpPr>
        <xdr:cNvPr id="535" name="Straight Arrow Connector 534"/>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388</xdr:row>
      <xdr:rowOff>81643</xdr:rowOff>
    </xdr:from>
    <xdr:to>
      <xdr:col>23</xdr:col>
      <xdr:colOff>653143</xdr:colOff>
      <xdr:row>388</xdr:row>
      <xdr:rowOff>95250</xdr:rowOff>
    </xdr:to>
    <xdr:cxnSp macro="">
      <xdr:nvCxnSpPr>
        <xdr:cNvPr id="536" name="Straight Arrow Connector 535"/>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388</xdr:row>
      <xdr:rowOff>95251</xdr:rowOff>
    </xdr:from>
    <xdr:to>
      <xdr:col>26</xdr:col>
      <xdr:colOff>0</xdr:colOff>
      <xdr:row>388</xdr:row>
      <xdr:rowOff>108857</xdr:rowOff>
    </xdr:to>
    <xdr:cxnSp macro="">
      <xdr:nvCxnSpPr>
        <xdr:cNvPr id="537" name="Straight Arrow Connector 536"/>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388</xdr:row>
      <xdr:rowOff>54429</xdr:rowOff>
    </xdr:from>
    <xdr:to>
      <xdr:col>22</xdr:col>
      <xdr:colOff>0</xdr:colOff>
      <xdr:row>388</xdr:row>
      <xdr:rowOff>81643</xdr:rowOff>
    </xdr:to>
    <xdr:cxnSp macro="">
      <xdr:nvCxnSpPr>
        <xdr:cNvPr id="538" name="Straight Arrow Connector 537"/>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379</xdr:row>
      <xdr:rowOff>160894</xdr:rowOff>
    </xdr:from>
    <xdr:to>
      <xdr:col>27</xdr:col>
      <xdr:colOff>34722</xdr:colOff>
      <xdr:row>381</xdr:row>
      <xdr:rowOff>14595</xdr:rowOff>
    </xdr:to>
    <xdr:cxnSp macro="">
      <xdr:nvCxnSpPr>
        <xdr:cNvPr id="539" name="Straight Connector 538"/>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379</xdr:row>
      <xdr:rowOff>145926</xdr:rowOff>
    </xdr:from>
    <xdr:to>
      <xdr:col>27</xdr:col>
      <xdr:colOff>129972</xdr:colOff>
      <xdr:row>380</xdr:row>
      <xdr:rowOff>159769</xdr:rowOff>
    </xdr:to>
    <xdr:cxnSp macro="">
      <xdr:nvCxnSpPr>
        <xdr:cNvPr id="540" name="Straight Connector 539"/>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379</xdr:row>
      <xdr:rowOff>132788</xdr:rowOff>
    </xdr:from>
    <xdr:to>
      <xdr:col>27</xdr:col>
      <xdr:colOff>284750</xdr:colOff>
      <xdr:row>380</xdr:row>
      <xdr:rowOff>120541</xdr:rowOff>
    </xdr:to>
    <xdr:cxnSp macro="">
      <xdr:nvCxnSpPr>
        <xdr:cNvPr id="541" name="Straight Connector 540"/>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379</xdr:row>
      <xdr:rowOff>145926</xdr:rowOff>
    </xdr:from>
    <xdr:to>
      <xdr:col>27</xdr:col>
      <xdr:colOff>184401</xdr:colOff>
      <xdr:row>380</xdr:row>
      <xdr:rowOff>133679</xdr:rowOff>
    </xdr:to>
    <xdr:cxnSp macro="">
      <xdr:nvCxnSpPr>
        <xdr:cNvPr id="542" name="Straight Connector 541"/>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379</xdr:row>
      <xdr:rowOff>110896</xdr:rowOff>
    </xdr:from>
    <xdr:to>
      <xdr:col>27</xdr:col>
      <xdr:colOff>384141</xdr:colOff>
      <xdr:row>380</xdr:row>
      <xdr:rowOff>98649</xdr:rowOff>
    </xdr:to>
    <xdr:cxnSp macro="">
      <xdr:nvCxnSpPr>
        <xdr:cNvPr id="543" name="Straight Connector 542"/>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380</xdr:row>
      <xdr:rowOff>16962</xdr:rowOff>
    </xdr:from>
    <xdr:to>
      <xdr:col>26</xdr:col>
      <xdr:colOff>562810</xdr:colOff>
      <xdr:row>381</xdr:row>
      <xdr:rowOff>34887</xdr:rowOff>
    </xdr:to>
    <xdr:cxnSp macro="">
      <xdr:nvCxnSpPr>
        <xdr:cNvPr id="544" name="Straight Connector 543"/>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382</xdr:row>
      <xdr:rowOff>82067</xdr:rowOff>
    </xdr:from>
    <xdr:to>
      <xdr:col>24</xdr:col>
      <xdr:colOff>323757</xdr:colOff>
      <xdr:row>383</xdr:row>
      <xdr:rowOff>99991</xdr:rowOff>
    </xdr:to>
    <xdr:cxnSp macro="">
      <xdr:nvCxnSpPr>
        <xdr:cNvPr id="545" name="Straight Connector 544"/>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382</xdr:row>
      <xdr:rowOff>67099</xdr:rowOff>
    </xdr:from>
    <xdr:to>
      <xdr:col>24</xdr:col>
      <xdr:colOff>419007</xdr:colOff>
      <xdr:row>383</xdr:row>
      <xdr:rowOff>80941</xdr:rowOff>
    </xdr:to>
    <xdr:cxnSp macro="">
      <xdr:nvCxnSpPr>
        <xdr:cNvPr id="546" name="Straight Connector 545"/>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382</xdr:row>
      <xdr:rowOff>53961</xdr:rowOff>
    </xdr:from>
    <xdr:to>
      <xdr:col>24</xdr:col>
      <xdr:colOff>573785</xdr:colOff>
      <xdr:row>383</xdr:row>
      <xdr:rowOff>41713</xdr:rowOff>
    </xdr:to>
    <xdr:cxnSp macro="">
      <xdr:nvCxnSpPr>
        <xdr:cNvPr id="547" name="Straight Connector 546"/>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382</xdr:row>
      <xdr:rowOff>67099</xdr:rowOff>
    </xdr:from>
    <xdr:to>
      <xdr:col>24</xdr:col>
      <xdr:colOff>473436</xdr:colOff>
      <xdr:row>383</xdr:row>
      <xdr:rowOff>54851</xdr:rowOff>
    </xdr:to>
    <xdr:cxnSp macro="">
      <xdr:nvCxnSpPr>
        <xdr:cNvPr id="548" name="Straight Connector 547"/>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382</xdr:row>
      <xdr:rowOff>32069</xdr:rowOff>
    </xdr:from>
    <xdr:to>
      <xdr:col>25</xdr:col>
      <xdr:colOff>62262</xdr:colOff>
      <xdr:row>383</xdr:row>
      <xdr:rowOff>19821</xdr:rowOff>
    </xdr:to>
    <xdr:cxnSp macro="">
      <xdr:nvCxnSpPr>
        <xdr:cNvPr id="549" name="Straight Connector 548"/>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382</xdr:row>
      <xdr:rowOff>102359</xdr:rowOff>
    </xdr:from>
    <xdr:to>
      <xdr:col>24</xdr:col>
      <xdr:colOff>240931</xdr:colOff>
      <xdr:row>383</xdr:row>
      <xdr:rowOff>120283</xdr:rowOff>
    </xdr:to>
    <xdr:cxnSp macro="">
      <xdr:nvCxnSpPr>
        <xdr:cNvPr id="550" name="Straight Connector 549"/>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368</xdr:row>
      <xdr:rowOff>124811</xdr:rowOff>
    </xdr:from>
    <xdr:to>
      <xdr:col>26</xdr:col>
      <xdr:colOff>578069</xdr:colOff>
      <xdr:row>372</xdr:row>
      <xdr:rowOff>125281</xdr:rowOff>
    </xdr:to>
    <xdr:cxnSp macro="">
      <xdr:nvCxnSpPr>
        <xdr:cNvPr id="551" name="Straight Arrow Connector 550"/>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375</xdr:row>
      <xdr:rowOff>0</xdr:rowOff>
    </xdr:from>
    <xdr:to>
      <xdr:col>24</xdr:col>
      <xdr:colOff>13607</xdr:colOff>
      <xdr:row>375</xdr:row>
      <xdr:rowOff>13607</xdr:rowOff>
    </xdr:to>
    <xdr:cxnSp macro="">
      <xdr:nvCxnSpPr>
        <xdr:cNvPr id="552" name="Straight Arrow Connector 551"/>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387</xdr:row>
      <xdr:rowOff>41956</xdr:rowOff>
    </xdr:from>
    <xdr:to>
      <xdr:col>25</xdr:col>
      <xdr:colOff>257498</xdr:colOff>
      <xdr:row>401</xdr:row>
      <xdr:rowOff>67700</xdr:rowOff>
    </xdr:to>
    <xdr:sp macro="" textlink="">
      <xdr:nvSpPr>
        <xdr:cNvPr id="553" name="Block Arc 552"/>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387</xdr:row>
      <xdr:rowOff>29084</xdr:rowOff>
    </xdr:from>
    <xdr:to>
      <xdr:col>25</xdr:col>
      <xdr:colOff>231755</xdr:colOff>
      <xdr:row>401</xdr:row>
      <xdr:rowOff>54828</xdr:rowOff>
    </xdr:to>
    <xdr:sp macro="" textlink="">
      <xdr:nvSpPr>
        <xdr:cNvPr id="554" name="Block Arc 553"/>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444</xdr:row>
      <xdr:rowOff>171450</xdr:rowOff>
    </xdr:from>
    <xdr:to>
      <xdr:col>26</xdr:col>
      <xdr:colOff>118241</xdr:colOff>
      <xdr:row>454</xdr:row>
      <xdr:rowOff>144517</xdr:rowOff>
    </xdr:to>
    <xdr:cxnSp macro="">
      <xdr:nvCxnSpPr>
        <xdr:cNvPr id="555" name="Straight Arrow Connector 554"/>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454</xdr:row>
      <xdr:rowOff>124996</xdr:rowOff>
    </xdr:from>
    <xdr:to>
      <xdr:col>26</xdr:col>
      <xdr:colOff>118241</xdr:colOff>
      <xdr:row>456</xdr:row>
      <xdr:rowOff>131380</xdr:rowOff>
    </xdr:to>
    <xdr:cxnSp macro="">
      <xdr:nvCxnSpPr>
        <xdr:cNvPr id="556" name="Straight Arrow Connector 555"/>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459</xdr:row>
      <xdr:rowOff>13607</xdr:rowOff>
    </xdr:from>
    <xdr:to>
      <xdr:col>23</xdr:col>
      <xdr:colOff>15560</xdr:colOff>
      <xdr:row>461</xdr:row>
      <xdr:rowOff>163286</xdr:rowOff>
    </xdr:to>
    <xdr:cxnSp macro="">
      <xdr:nvCxnSpPr>
        <xdr:cNvPr id="557" name="Straight Arrow Connector 556"/>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462</xdr:row>
      <xdr:rowOff>81643</xdr:rowOff>
    </xdr:from>
    <xdr:to>
      <xdr:col>23</xdr:col>
      <xdr:colOff>653143</xdr:colOff>
      <xdr:row>462</xdr:row>
      <xdr:rowOff>95250</xdr:rowOff>
    </xdr:to>
    <xdr:cxnSp macro="">
      <xdr:nvCxnSpPr>
        <xdr:cNvPr id="558" name="Straight Arrow Connector 557"/>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462</xdr:row>
      <xdr:rowOff>95251</xdr:rowOff>
    </xdr:from>
    <xdr:to>
      <xdr:col>26</xdr:col>
      <xdr:colOff>0</xdr:colOff>
      <xdr:row>462</xdr:row>
      <xdr:rowOff>108857</xdr:rowOff>
    </xdr:to>
    <xdr:cxnSp macro="">
      <xdr:nvCxnSpPr>
        <xdr:cNvPr id="559" name="Straight Arrow Connector 558"/>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462</xdr:row>
      <xdr:rowOff>54429</xdr:rowOff>
    </xdr:from>
    <xdr:to>
      <xdr:col>22</xdr:col>
      <xdr:colOff>0</xdr:colOff>
      <xdr:row>462</xdr:row>
      <xdr:rowOff>81643</xdr:rowOff>
    </xdr:to>
    <xdr:cxnSp macro="">
      <xdr:nvCxnSpPr>
        <xdr:cNvPr id="560" name="Straight Arrow Connector 559"/>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453</xdr:row>
      <xdr:rowOff>160894</xdr:rowOff>
    </xdr:from>
    <xdr:to>
      <xdr:col>27</xdr:col>
      <xdr:colOff>34722</xdr:colOff>
      <xdr:row>455</xdr:row>
      <xdr:rowOff>14595</xdr:rowOff>
    </xdr:to>
    <xdr:cxnSp macro="">
      <xdr:nvCxnSpPr>
        <xdr:cNvPr id="561" name="Straight Connector 560"/>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453</xdr:row>
      <xdr:rowOff>145926</xdr:rowOff>
    </xdr:from>
    <xdr:to>
      <xdr:col>27</xdr:col>
      <xdr:colOff>129972</xdr:colOff>
      <xdr:row>454</xdr:row>
      <xdr:rowOff>159769</xdr:rowOff>
    </xdr:to>
    <xdr:cxnSp macro="">
      <xdr:nvCxnSpPr>
        <xdr:cNvPr id="562" name="Straight Connector 561"/>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453</xdr:row>
      <xdr:rowOff>132788</xdr:rowOff>
    </xdr:from>
    <xdr:to>
      <xdr:col>27</xdr:col>
      <xdr:colOff>284750</xdr:colOff>
      <xdr:row>454</xdr:row>
      <xdr:rowOff>120541</xdr:rowOff>
    </xdr:to>
    <xdr:cxnSp macro="">
      <xdr:nvCxnSpPr>
        <xdr:cNvPr id="563" name="Straight Connector 562"/>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453</xdr:row>
      <xdr:rowOff>145926</xdr:rowOff>
    </xdr:from>
    <xdr:to>
      <xdr:col>27</xdr:col>
      <xdr:colOff>184401</xdr:colOff>
      <xdr:row>454</xdr:row>
      <xdr:rowOff>133679</xdr:rowOff>
    </xdr:to>
    <xdr:cxnSp macro="">
      <xdr:nvCxnSpPr>
        <xdr:cNvPr id="564" name="Straight Connector 563"/>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453</xdr:row>
      <xdr:rowOff>110896</xdr:rowOff>
    </xdr:from>
    <xdr:to>
      <xdr:col>27</xdr:col>
      <xdr:colOff>384141</xdr:colOff>
      <xdr:row>454</xdr:row>
      <xdr:rowOff>98649</xdr:rowOff>
    </xdr:to>
    <xdr:cxnSp macro="">
      <xdr:nvCxnSpPr>
        <xdr:cNvPr id="565" name="Straight Connector 564"/>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454</xdr:row>
      <xdr:rowOff>16962</xdr:rowOff>
    </xdr:from>
    <xdr:to>
      <xdr:col>26</xdr:col>
      <xdr:colOff>562810</xdr:colOff>
      <xdr:row>455</xdr:row>
      <xdr:rowOff>34887</xdr:rowOff>
    </xdr:to>
    <xdr:cxnSp macro="">
      <xdr:nvCxnSpPr>
        <xdr:cNvPr id="566" name="Straight Connector 565"/>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456</xdr:row>
      <xdr:rowOff>82067</xdr:rowOff>
    </xdr:from>
    <xdr:to>
      <xdr:col>24</xdr:col>
      <xdr:colOff>323757</xdr:colOff>
      <xdr:row>457</xdr:row>
      <xdr:rowOff>99991</xdr:rowOff>
    </xdr:to>
    <xdr:cxnSp macro="">
      <xdr:nvCxnSpPr>
        <xdr:cNvPr id="567" name="Straight Connector 566"/>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456</xdr:row>
      <xdr:rowOff>67099</xdr:rowOff>
    </xdr:from>
    <xdr:to>
      <xdr:col>24</xdr:col>
      <xdr:colOff>419007</xdr:colOff>
      <xdr:row>457</xdr:row>
      <xdr:rowOff>80941</xdr:rowOff>
    </xdr:to>
    <xdr:cxnSp macro="">
      <xdr:nvCxnSpPr>
        <xdr:cNvPr id="568" name="Straight Connector 567"/>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456</xdr:row>
      <xdr:rowOff>53961</xdr:rowOff>
    </xdr:from>
    <xdr:to>
      <xdr:col>24</xdr:col>
      <xdr:colOff>573785</xdr:colOff>
      <xdr:row>457</xdr:row>
      <xdr:rowOff>41713</xdr:rowOff>
    </xdr:to>
    <xdr:cxnSp macro="">
      <xdr:nvCxnSpPr>
        <xdr:cNvPr id="569" name="Straight Connector 568"/>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456</xdr:row>
      <xdr:rowOff>67099</xdr:rowOff>
    </xdr:from>
    <xdr:to>
      <xdr:col>24</xdr:col>
      <xdr:colOff>473436</xdr:colOff>
      <xdr:row>457</xdr:row>
      <xdr:rowOff>54851</xdr:rowOff>
    </xdr:to>
    <xdr:cxnSp macro="">
      <xdr:nvCxnSpPr>
        <xdr:cNvPr id="570" name="Straight Connector 569"/>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456</xdr:row>
      <xdr:rowOff>32069</xdr:rowOff>
    </xdr:from>
    <xdr:to>
      <xdr:col>25</xdr:col>
      <xdr:colOff>62262</xdr:colOff>
      <xdr:row>457</xdr:row>
      <xdr:rowOff>19821</xdr:rowOff>
    </xdr:to>
    <xdr:cxnSp macro="">
      <xdr:nvCxnSpPr>
        <xdr:cNvPr id="571" name="Straight Connector 570"/>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456</xdr:row>
      <xdr:rowOff>102359</xdr:rowOff>
    </xdr:from>
    <xdr:to>
      <xdr:col>24</xdr:col>
      <xdr:colOff>240931</xdr:colOff>
      <xdr:row>457</xdr:row>
      <xdr:rowOff>120283</xdr:rowOff>
    </xdr:to>
    <xdr:cxnSp macro="">
      <xdr:nvCxnSpPr>
        <xdr:cNvPr id="572" name="Straight Connector 571"/>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442</xdr:row>
      <xdr:rowOff>124811</xdr:rowOff>
    </xdr:from>
    <xdr:to>
      <xdr:col>26</xdr:col>
      <xdr:colOff>578069</xdr:colOff>
      <xdr:row>446</xdr:row>
      <xdr:rowOff>125281</xdr:rowOff>
    </xdr:to>
    <xdr:cxnSp macro="">
      <xdr:nvCxnSpPr>
        <xdr:cNvPr id="573" name="Straight Arrow Connector 572"/>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449</xdr:row>
      <xdr:rowOff>0</xdr:rowOff>
    </xdr:from>
    <xdr:to>
      <xdr:col>24</xdr:col>
      <xdr:colOff>13607</xdr:colOff>
      <xdr:row>449</xdr:row>
      <xdr:rowOff>13607</xdr:rowOff>
    </xdr:to>
    <xdr:cxnSp macro="">
      <xdr:nvCxnSpPr>
        <xdr:cNvPr id="574" name="Straight Arrow Connector 573"/>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461</xdr:row>
      <xdr:rowOff>41956</xdr:rowOff>
    </xdr:from>
    <xdr:to>
      <xdr:col>25</xdr:col>
      <xdr:colOff>257498</xdr:colOff>
      <xdr:row>474</xdr:row>
      <xdr:rowOff>67700</xdr:rowOff>
    </xdr:to>
    <xdr:sp macro="" textlink="">
      <xdr:nvSpPr>
        <xdr:cNvPr id="575" name="Block Arc 574"/>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461</xdr:row>
      <xdr:rowOff>29084</xdr:rowOff>
    </xdr:from>
    <xdr:to>
      <xdr:col>25</xdr:col>
      <xdr:colOff>231755</xdr:colOff>
      <xdr:row>474</xdr:row>
      <xdr:rowOff>54828</xdr:rowOff>
    </xdr:to>
    <xdr:sp macro="" textlink="">
      <xdr:nvSpPr>
        <xdr:cNvPr id="576" name="Block Arc 575"/>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H8:K21"/>
  <sheetViews>
    <sheetView workbookViewId="0">
      <selection activeCell="K12" sqref="K12"/>
    </sheetView>
  </sheetViews>
  <sheetFormatPr defaultRowHeight="13.2" x14ac:dyDescent="0.25"/>
  <sheetData>
    <row r="8" spans="9:11" x14ac:dyDescent="0.25">
      <c r="I8">
        <v>1.2</v>
      </c>
      <c r="J8" t="s">
        <v>7</v>
      </c>
      <c r="K8">
        <v>0.19939999999999999</v>
      </c>
    </row>
    <row r="12" spans="9:11" x14ac:dyDescent="0.25">
      <c r="I12">
        <v>1</v>
      </c>
      <c r="J12" t="s">
        <v>7</v>
      </c>
      <c r="K12">
        <v>0.18310000000000001</v>
      </c>
    </row>
    <row r="16" spans="9:11" x14ac:dyDescent="0.25">
      <c r="I16">
        <v>0.9</v>
      </c>
      <c r="J16" t="s">
        <v>7</v>
      </c>
      <c r="K16">
        <v>0.17430000000000001</v>
      </c>
    </row>
    <row r="20" spans="8:11" x14ac:dyDescent="0.25">
      <c r="I20" t="s">
        <v>11</v>
      </c>
      <c r="K20">
        <v>0.11219999999999999</v>
      </c>
    </row>
    <row r="21" spans="8:11" x14ac:dyDescent="0.25">
      <c r="H21" s="1"/>
      <c r="I21" s="1"/>
    </row>
  </sheetData>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4"/>
  <sheetViews>
    <sheetView view="pageBreakPreview" topLeftCell="A25" zoomScale="80" zoomScaleNormal="70" zoomScaleSheetLayoutView="80" workbookViewId="0">
      <selection activeCell="M13" sqref="M13"/>
    </sheetView>
  </sheetViews>
  <sheetFormatPr defaultColWidth="9.109375" defaultRowHeight="13.2" x14ac:dyDescent="0.25"/>
  <cols>
    <col min="1" max="1" width="6.109375" style="70" customWidth="1"/>
    <col min="2" max="2" width="41.109375" style="223" customWidth="1"/>
    <col min="3" max="4" width="6.33203125" style="70" customWidth="1"/>
    <col min="5" max="5" width="7.6640625" style="70" customWidth="1"/>
    <col min="6" max="7" width="6.33203125" style="70" customWidth="1"/>
    <col min="8" max="8" width="8.88671875" style="70" customWidth="1"/>
    <col min="9" max="9" width="8.109375" style="70" customWidth="1"/>
    <col min="10" max="10" width="5.44140625" style="70" customWidth="1"/>
    <col min="11" max="11" width="7.33203125" style="70" customWidth="1"/>
    <col min="12" max="12" width="9.109375" style="70" customWidth="1"/>
    <col min="13" max="13" width="11.6640625" style="70" customWidth="1"/>
    <col min="14" max="14" width="6.44140625" style="70" customWidth="1"/>
    <col min="15" max="16" width="5.44140625" style="70" customWidth="1"/>
    <col min="17" max="20" width="5.5546875" style="70" customWidth="1"/>
    <col min="21" max="21" width="6.44140625" style="70" customWidth="1"/>
    <col min="22" max="22" width="6.88671875" style="70" customWidth="1"/>
    <col min="23" max="27" width="5.5546875" style="70" customWidth="1"/>
    <col min="28" max="28" width="7.109375" style="70" customWidth="1"/>
    <col min="29" max="29" width="10.109375" style="70" customWidth="1"/>
    <col min="30" max="39" width="5.5546875" style="70" customWidth="1"/>
    <col min="40" max="49" width="5.109375" style="70" customWidth="1"/>
    <col min="50" max="16384" width="9.109375" style="70"/>
  </cols>
  <sheetData>
    <row r="1" spans="1:50" x14ac:dyDescent="0.25">
      <c r="A1" s="37">
        <v>1</v>
      </c>
      <c r="B1" s="216">
        <v>2</v>
      </c>
      <c r="C1" s="37">
        <v>3</v>
      </c>
      <c r="D1" s="37">
        <v>4</v>
      </c>
      <c r="E1" s="37">
        <v>5</v>
      </c>
      <c r="F1" s="37">
        <v>6</v>
      </c>
      <c r="G1" s="37">
        <v>7</v>
      </c>
      <c r="H1" s="37">
        <v>8</v>
      </c>
      <c r="I1" s="37">
        <v>9</v>
      </c>
      <c r="J1" s="37">
        <v>10</v>
      </c>
      <c r="K1" s="37">
        <v>11</v>
      </c>
      <c r="L1" s="37">
        <v>12</v>
      </c>
      <c r="M1" s="37">
        <v>13</v>
      </c>
      <c r="N1" s="37">
        <v>14</v>
      </c>
      <c r="O1" s="37">
        <v>15</v>
      </c>
      <c r="P1" s="37">
        <v>16</v>
      </c>
      <c r="Q1" s="37">
        <v>17</v>
      </c>
      <c r="R1" s="37">
        <v>18</v>
      </c>
      <c r="S1" s="37">
        <v>19</v>
      </c>
      <c r="T1" s="37">
        <v>20</v>
      </c>
      <c r="U1" s="37">
        <v>21</v>
      </c>
      <c r="V1" s="37">
        <v>22</v>
      </c>
      <c r="W1" s="37">
        <v>23</v>
      </c>
      <c r="X1" s="37">
        <v>24</v>
      </c>
      <c r="Y1" s="37">
        <v>25</v>
      </c>
      <c r="Z1" s="37">
        <v>26</v>
      </c>
      <c r="AA1" s="37">
        <v>27</v>
      </c>
      <c r="AB1" s="37">
        <v>28</v>
      </c>
    </row>
    <row r="2" spans="1:50" ht="94.8" x14ac:dyDescent="0.25">
      <c r="A2" s="113" t="s">
        <v>99</v>
      </c>
      <c r="B2" s="113" t="s">
        <v>78</v>
      </c>
      <c r="C2" s="113" t="s">
        <v>34</v>
      </c>
      <c r="D2" s="113" t="s">
        <v>35</v>
      </c>
      <c r="E2" s="113" t="s">
        <v>37</v>
      </c>
      <c r="F2" s="113" t="s">
        <v>62</v>
      </c>
      <c r="G2" s="113" t="s">
        <v>82</v>
      </c>
      <c r="H2" s="113" t="s">
        <v>83</v>
      </c>
      <c r="I2" s="113" t="s">
        <v>405</v>
      </c>
      <c r="J2" s="113" t="s">
        <v>42</v>
      </c>
      <c r="K2" s="113" t="s">
        <v>407</v>
      </c>
      <c r="L2" s="113" t="s">
        <v>409</v>
      </c>
      <c r="M2" s="113" t="s">
        <v>410</v>
      </c>
      <c r="N2" s="113" t="s">
        <v>412</v>
      </c>
      <c r="O2" s="174" t="s">
        <v>182</v>
      </c>
      <c r="P2" s="113" t="s">
        <v>183</v>
      </c>
      <c r="Q2" s="113" t="s">
        <v>97</v>
      </c>
      <c r="R2" s="113" t="s">
        <v>416</v>
      </c>
      <c r="S2" s="113" t="s">
        <v>98</v>
      </c>
      <c r="T2" s="55" t="s">
        <v>5</v>
      </c>
      <c r="U2" s="55" t="s">
        <v>87</v>
      </c>
      <c r="V2" s="56" t="s">
        <v>88</v>
      </c>
      <c r="W2" s="56" t="s">
        <v>89</v>
      </c>
      <c r="X2" s="56" t="s">
        <v>2</v>
      </c>
      <c r="Y2" s="56" t="s">
        <v>90</v>
      </c>
      <c r="Z2" s="56" t="s">
        <v>3</v>
      </c>
      <c r="AA2" s="56" t="s">
        <v>91</v>
      </c>
      <c r="AB2" s="56" t="s">
        <v>93</v>
      </c>
    </row>
    <row r="3" spans="1:50" ht="15" customHeight="1" x14ac:dyDescent="0.25">
      <c r="A3" s="37">
        <v>1</v>
      </c>
      <c r="B3" s="217" t="str">
        <f>K3&amp;"/"&amp;C3&amp;D3&amp;"/"&amp;J3</f>
        <v>1/22/0</v>
      </c>
      <c r="C3" s="37">
        <v>2</v>
      </c>
      <c r="D3" s="37">
        <v>2</v>
      </c>
      <c r="E3" s="37">
        <v>0.5</v>
      </c>
      <c r="F3" s="37">
        <v>0.35</v>
      </c>
      <c r="G3" s="37">
        <v>0.38</v>
      </c>
      <c r="H3" s="37">
        <v>0.3</v>
      </c>
      <c r="I3" s="37">
        <v>0</v>
      </c>
      <c r="J3" s="37">
        <v>0</v>
      </c>
      <c r="K3" s="37">
        <v>1</v>
      </c>
      <c r="L3" s="37">
        <f>N3+M3</f>
        <v>31</v>
      </c>
      <c r="M3" s="37">
        <v>5</v>
      </c>
      <c r="N3" s="37">
        <v>26</v>
      </c>
      <c r="O3" s="51">
        <v>0</v>
      </c>
      <c r="P3" s="37">
        <v>26</v>
      </c>
      <c r="Q3" s="70">
        <f>D3+F3-0.3</f>
        <v>2.0500000000000003</v>
      </c>
      <c r="R3" s="70">
        <f>(P3+4*J3)/COS(PI()/180*O3)</f>
        <v>26</v>
      </c>
      <c r="S3" s="220">
        <f t="shared" ref="S3:S5" si="0">MAX(((Q3+0.3)*1.5+0.3-E3-H3),3.5-E3)</f>
        <v>3.0250000000000004</v>
      </c>
      <c r="T3" s="70">
        <v>2</v>
      </c>
      <c r="U3" s="69">
        <v>1.3</v>
      </c>
      <c r="V3" s="221">
        <f t="shared" ref="V3" si="1">W3+X3+Y3</f>
        <v>3.2</v>
      </c>
      <c r="W3" s="222">
        <v>1.05</v>
      </c>
      <c r="X3" s="222">
        <v>0.5</v>
      </c>
      <c r="Y3" s="222">
        <v>1.65</v>
      </c>
      <c r="Z3" s="222">
        <v>0.3</v>
      </c>
      <c r="AA3" s="222">
        <v>0.4</v>
      </c>
      <c r="AB3" s="222">
        <v>0.3</v>
      </c>
      <c r="AF3" s="113" t="s">
        <v>34</v>
      </c>
      <c r="AG3" s="113" t="s">
        <v>35</v>
      </c>
      <c r="AH3" s="113" t="s">
        <v>37</v>
      </c>
      <c r="AI3" s="113" t="s">
        <v>62</v>
      </c>
      <c r="AJ3" s="113" t="s">
        <v>82</v>
      </c>
      <c r="AK3" s="113" t="s">
        <v>83</v>
      </c>
      <c r="AL3" s="113" t="s">
        <v>405</v>
      </c>
      <c r="AM3" s="113" t="s">
        <v>42</v>
      </c>
      <c r="AN3" s="113" t="s">
        <v>408</v>
      </c>
      <c r="AP3" s="55" t="s">
        <v>5</v>
      </c>
      <c r="AQ3" s="55" t="s">
        <v>87</v>
      </c>
      <c r="AR3" s="56" t="s">
        <v>88</v>
      </c>
      <c r="AS3" s="56" t="s">
        <v>89</v>
      </c>
      <c r="AT3" s="56" t="s">
        <v>2</v>
      </c>
      <c r="AU3" s="56" t="s">
        <v>90</v>
      </c>
      <c r="AV3" s="56" t="s">
        <v>3</v>
      </c>
      <c r="AW3" s="56" t="s">
        <v>91</v>
      </c>
      <c r="AX3" s="56" t="s">
        <v>93</v>
      </c>
    </row>
    <row r="4" spans="1:50" ht="15" customHeight="1" x14ac:dyDescent="0.25">
      <c r="A4" s="37">
        <v>2</v>
      </c>
      <c r="B4" s="217" t="str">
        <f t="shared" ref="B4:B8" si="2">K4&amp;"/"&amp;C4&amp;D4&amp;"/"&amp;J4</f>
        <v>1/32/0</v>
      </c>
      <c r="C4" s="37">
        <v>3</v>
      </c>
      <c r="D4" s="37">
        <v>2</v>
      </c>
      <c r="E4" s="37">
        <v>0.3</v>
      </c>
      <c r="F4" s="37">
        <v>0.42</v>
      </c>
      <c r="G4" s="37">
        <v>0.42</v>
      </c>
      <c r="H4" s="37">
        <v>0.42</v>
      </c>
      <c r="I4" s="37">
        <v>0</v>
      </c>
      <c r="J4" s="37">
        <v>0</v>
      </c>
      <c r="K4" s="37">
        <v>1</v>
      </c>
      <c r="L4" s="37">
        <f t="shared" ref="L4:L8" si="3">N4+M4</f>
        <v>1</v>
      </c>
      <c r="M4" s="37">
        <v>0</v>
      </c>
      <c r="N4" s="37">
        <v>1</v>
      </c>
      <c r="O4" s="51">
        <v>0</v>
      </c>
      <c r="P4" s="37">
        <v>26</v>
      </c>
      <c r="Q4" s="70">
        <f t="shared" ref="Q4:Q8" si="4">D4+F4-0.3</f>
        <v>2.12</v>
      </c>
      <c r="R4" s="70">
        <f t="shared" ref="R4:R8" si="5">(P4+4*J4)/COS(PI()/180*O4)</f>
        <v>26</v>
      </c>
      <c r="S4" s="220">
        <f t="shared" si="0"/>
        <v>3.21</v>
      </c>
      <c r="T4" s="70">
        <v>2</v>
      </c>
      <c r="U4" s="69">
        <v>1.3</v>
      </c>
      <c r="V4" s="221">
        <f t="shared" ref="V4" si="6">W4+X4+Y4</f>
        <v>3.2</v>
      </c>
      <c r="W4" s="222">
        <v>1.05</v>
      </c>
      <c r="X4" s="222">
        <v>0.5</v>
      </c>
      <c r="Y4" s="222">
        <v>1.65</v>
      </c>
      <c r="Z4" s="222">
        <v>0.3</v>
      </c>
      <c r="AA4" s="222">
        <v>0.4</v>
      </c>
      <c r="AB4" s="222">
        <v>0.3</v>
      </c>
      <c r="AE4" s="50" t="s">
        <v>85</v>
      </c>
      <c r="AF4" s="37">
        <v>5</v>
      </c>
      <c r="AG4" s="37">
        <v>3</v>
      </c>
      <c r="AH4" s="37">
        <v>0.3</v>
      </c>
      <c r="AI4" s="37">
        <v>0.5</v>
      </c>
      <c r="AJ4" s="37">
        <v>0.56999999999999995</v>
      </c>
      <c r="AK4" s="37">
        <v>0.56999999999999995</v>
      </c>
      <c r="AL4" s="37">
        <v>0</v>
      </c>
      <c r="AM4" s="37">
        <v>0</v>
      </c>
      <c r="AN4" s="37">
        <v>1</v>
      </c>
      <c r="AP4" s="70">
        <v>2</v>
      </c>
      <c r="AQ4" s="69">
        <v>1.3</v>
      </c>
      <c r="AR4" s="221">
        <f t="shared" ref="AR4" si="7">AS4+AT4+AU4</f>
        <v>3.2</v>
      </c>
      <c r="AS4" s="222">
        <v>1.05</v>
      </c>
      <c r="AT4" s="222">
        <v>0.5</v>
      </c>
      <c r="AU4" s="222">
        <v>1.65</v>
      </c>
      <c r="AV4" s="222">
        <v>0.3</v>
      </c>
      <c r="AW4" s="222">
        <v>0.4</v>
      </c>
      <c r="AX4" s="222">
        <v>0.3</v>
      </c>
    </row>
    <row r="5" spans="1:50" ht="15" customHeight="1" x14ac:dyDescent="0.25">
      <c r="A5" s="37">
        <v>3</v>
      </c>
      <c r="B5" s="217" t="str">
        <f t="shared" si="2"/>
        <v>1/33/0</v>
      </c>
      <c r="C5" s="37">
        <v>3</v>
      </c>
      <c r="D5" s="37">
        <v>3</v>
      </c>
      <c r="E5" s="37">
        <v>0.9</v>
      </c>
      <c r="F5" s="37">
        <v>0.42</v>
      </c>
      <c r="G5" s="37">
        <v>0.42</v>
      </c>
      <c r="H5" s="37">
        <v>0.42</v>
      </c>
      <c r="I5" s="37">
        <v>0</v>
      </c>
      <c r="J5" s="37">
        <v>0</v>
      </c>
      <c r="K5" s="37">
        <v>1</v>
      </c>
      <c r="L5" s="37">
        <f t="shared" si="3"/>
        <v>6</v>
      </c>
      <c r="M5" s="37">
        <v>2</v>
      </c>
      <c r="N5" s="37">
        <v>4</v>
      </c>
      <c r="O5" s="51">
        <v>0</v>
      </c>
      <c r="P5" s="37">
        <v>26</v>
      </c>
      <c r="Q5" s="70">
        <f t="shared" si="4"/>
        <v>3.12</v>
      </c>
      <c r="R5" s="70">
        <f t="shared" si="5"/>
        <v>26</v>
      </c>
      <c r="S5" s="220">
        <f t="shared" si="0"/>
        <v>4.1099999999999994</v>
      </c>
      <c r="T5" s="70">
        <v>3</v>
      </c>
      <c r="U5" s="70">
        <v>1.3</v>
      </c>
      <c r="V5" s="221">
        <f t="shared" ref="V5:V8" si="8">W5+X5+Y5</f>
        <v>4.0999999999999996</v>
      </c>
      <c r="W5" s="71">
        <v>1.2</v>
      </c>
      <c r="X5" s="222">
        <v>0.6</v>
      </c>
      <c r="Y5" s="222">
        <v>2.2999999999999998</v>
      </c>
      <c r="Z5" s="222">
        <v>0.35</v>
      </c>
      <c r="AA5" s="222">
        <v>0.45</v>
      </c>
      <c r="AB5" s="222">
        <v>0.3</v>
      </c>
      <c r="AE5" s="50" t="s">
        <v>86</v>
      </c>
      <c r="AF5" s="37">
        <v>5</v>
      </c>
      <c r="AG5" s="37">
        <v>4</v>
      </c>
      <c r="AH5" s="37">
        <v>0.8</v>
      </c>
      <c r="AI5" s="37">
        <v>0.52</v>
      </c>
      <c r="AJ5" s="37">
        <v>0.6</v>
      </c>
      <c r="AK5" s="37">
        <v>0.62</v>
      </c>
      <c r="AL5" s="37">
        <v>0</v>
      </c>
      <c r="AM5" s="37">
        <v>0</v>
      </c>
      <c r="AN5" s="37">
        <v>1</v>
      </c>
      <c r="AP5" s="70">
        <v>3</v>
      </c>
      <c r="AQ5" s="70">
        <v>1.3</v>
      </c>
      <c r="AR5" s="221">
        <f t="shared" ref="AR5:AR7" si="9">AS5+AT5+AU5</f>
        <v>4.0999999999999996</v>
      </c>
      <c r="AS5" s="71">
        <v>1.2</v>
      </c>
      <c r="AT5" s="222">
        <v>0.6</v>
      </c>
      <c r="AU5" s="222">
        <v>2.2999999999999998</v>
      </c>
      <c r="AV5" s="222">
        <v>0.35</v>
      </c>
      <c r="AW5" s="222">
        <v>0.45</v>
      </c>
      <c r="AX5" s="222">
        <v>0.3</v>
      </c>
    </row>
    <row r="6" spans="1:50" ht="15" customHeight="1" x14ac:dyDescent="0.25">
      <c r="A6" s="37">
        <v>4</v>
      </c>
      <c r="B6" s="217" t="str">
        <f t="shared" si="2"/>
        <v>1/22/3</v>
      </c>
      <c r="C6" s="37">
        <v>2</v>
      </c>
      <c r="D6" s="37">
        <v>2</v>
      </c>
      <c r="E6" s="37">
        <v>0.6</v>
      </c>
      <c r="F6" s="37">
        <v>0.25</v>
      </c>
      <c r="G6" s="37">
        <v>0.3</v>
      </c>
      <c r="H6" s="37">
        <v>0.25</v>
      </c>
      <c r="I6" s="37">
        <v>0</v>
      </c>
      <c r="J6" s="37">
        <v>3</v>
      </c>
      <c r="K6" s="37">
        <v>1</v>
      </c>
      <c r="L6" s="37">
        <f t="shared" si="3"/>
        <v>1</v>
      </c>
      <c r="M6" s="37">
        <v>0</v>
      </c>
      <c r="N6" s="37">
        <v>1</v>
      </c>
      <c r="O6" s="51">
        <v>0</v>
      </c>
      <c r="P6" s="37">
        <v>26</v>
      </c>
      <c r="Q6" s="70">
        <f>D6+F6-0.3</f>
        <v>1.95</v>
      </c>
      <c r="R6" s="70">
        <f t="shared" si="5"/>
        <v>38</v>
      </c>
      <c r="S6" s="220">
        <f>MAX(((Q6+0.3)*1.5+0.3-E6-H6),3.5-E6)</f>
        <v>2.9</v>
      </c>
      <c r="T6" s="70">
        <v>2</v>
      </c>
      <c r="U6" s="69">
        <v>1.3</v>
      </c>
      <c r="V6" s="221">
        <f t="shared" si="8"/>
        <v>3.2</v>
      </c>
      <c r="W6" s="222">
        <v>1.05</v>
      </c>
      <c r="X6" s="222">
        <v>0.5</v>
      </c>
      <c r="Y6" s="222">
        <v>1.65</v>
      </c>
      <c r="Z6" s="222">
        <v>0.3</v>
      </c>
      <c r="AA6" s="222">
        <v>0.4</v>
      </c>
      <c r="AB6" s="222">
        <v>0.3</v>
      </c>
      <c r="AE6" s="50" t="s">
        <v>79</v>
      </c>
      <c r="AF6" s="37">
        <v>3</v>
      </c>
      <c r="AG6" s="37">
        <v>4</v>
      </c>
      <c r="AH6" s="37">
        <v>1.7</v>
      </c>
      <c r="AI6" s="37">
        <v>0.45</v>
      </c>
      <c r="AJ6" s="37">
        <v>0.48</v>
      </c>
      <c r="AK6" s="37">
        <v>0.46</v>
      </c>
      <c r="AL6" s="37">
        <v>0</v>
      </c>
      <c r="AM6" s="37">
        <v>0</v>
      </c>
      <c r="AN6" s="37">
        <v>1</v>
      </c>
      <c r="AP6" s="70">
        <v>4</v>
      </c>
      <c r="AQ6" s="70">
        <v>1.3</v>
      </c>
      <c r="AR6" s="221">
        <f t="shared" si="9"/>
        <v>5.0999999999999996</v>
      </c>
      <c r="AS6" s="222">
        <v>1.4</v>
      </c>
      <c r="AT6" s="222">
        <v>0.65</v>
      </c>
      <c r="AU6" s="222">
        <v>3.05</v>
      </c>
      <c r="AV6" s="222">
        <v>0.35</v>
      </c>
      <c r="AW6" s="222">
        <v>0.5</v>
      </c>
      <c r="AX6" s="222">
        <v>0.3</v>
      </c>
    </row>
    <row r="7" spans="1:50" ht="15" customHeight="1" x14ac:dyDescent="0.25">
      <c r="A7" s="37">
        <v>5</v>
      </c>
      <c r="B7" s="217" t="str">
        <f t="shared" si="2"/>
        <v>1/33/3</v>
      </c>
      <c r="C7" s="37">
        <v>3</v>
      </c>
      <c r="D7" s="37">
        <v>3</v>
      </c>
      <c r="E7" s="37">
        <v>0.6</v>
      </c>
      <c r="F7" s="37">
        <v>0.37</v>
      </c>
      <c r="G7" s="37">
        <v>0.45</v>
      </c>
      <c r="H7" s="37">
        <v>0.4</v>
      </c>
      <c r="I7" s="37">
        <v>0</v>
      </c>
      <c r="J7" s="37">
        <v>3</v>
      </c>
      <c r="K7" s="37">
        <v>1</v>
      </c>
      <c r="L7" s="37">
        <f t="shared" si="3"/>
        <v>1</v>
      </c>
      <c r="M7" s="37">
        <v>1</v>
      </c>
      <c r="N7" s="37">
        <v>0</v>
      </c>
      <c r="O7" s="51">
        <v>0</v>
      </c>
      <c r="P7" s="37">
        <v>26</v>
      </c>
      <c r="Q7" s="70">
        <f t="shared" si="4"/>
        <v>3.0700000000000003</v>
      </c>
      <c r="R7" s="70">
        <f t="shared" si="5"/>
        <v>38</v>
      </c>
      <c r="S7" s="220">
        <f t="shared" ref="S7:S8" si="10">MAX(((Q7+0.3)*1.5+0.3-E7-H7),3.5-E7)</f>
        <v>4.3549999999999995</v>
      </c>
      <c r="T7" s="70">
        <v>3</v>
      </c>
      <c r="U7" s="70">
        <v>1.3</v>
      </c>
      <c r="V7" s="221">
        <f t="shared" si="8"/>
        <v>4.0999999999999996</v>
      </c>
      <c r="W7" s="71">
        <v>1.2</v>
      </c>
      <c r="X7" s="222">
        <v>0.6</v>
      </c>
      <c r="Y7" s="222">
        <v>2.2999999999999998</v>
      </c>
      <c r="Z7" s="222">
        <v>0.35</v>
      </c>
      <c r="AA7" s="222">
        <v>0.45</v>
      </c>
      <c r="AB7" s="222">
        <v>0.3</v>
      </c>
      <c r="AE7" s="50" t="s">
        <v>80</v>
      </c>
      <c r="AF7" s="37">
        <v>4</v>
      </c>
      <c r="AG7" s="37">
        <v>3</v>
      </c>
      <c r="AH7" s="37">
        <v>0.4</v>
      </c>
      <c r="AI7" s="37">
        <v>0.45</v>
      </c>
      <c r="AJ7" s="37">
        <v>0.5</v>
      </c>
      <c r="AK7" s="37">
        <v>0.5</v>
      </c>
      <c r="AL7" s="37">
        <v>0</v>
      </c>
      <c r="AM7" s="37">
        <v>0</v>
      </c>
      <c r="AN7" s="37">
        <v>1</v>
      </c>
      <c r="AP7" s="70">
        <v>5</v>
      </c>
      <c r="AQ7" s="70">
        <v>1.3</v>
      </c>
      <c r="AR7" s="221">
        <f t="shared" si="9"/>
        <v>6</v>
      </c>
      <c r="AS7" s="222">
        <v>1.7</v>
      </c>
      <c r="AT7" s="222">
        <v>0.7</v>
      </c>
      <c r="AU7" s="222">
        <v>3.6</v>
      </c>
      <c r="AV7" s="222">
        <v>0.5</v>
      </c>
      <c r="AW7" s="222">
        <v>0.6</v>
      </c>
      <c r="AX7" s="222">
        <v>0.3</v>
      </c>
    </row>
    <row r="8" spans="1:50" ht="15" customHeight="1" x14ac:dyDescent="0.25">
      <c r="A8" s="37">
        <v>6</v>
      </c>
      <c r="B8" s="217" t="str">
        <f t="shared" si="2"/>
        <v>1/44/4</v>
      </c>
      <c r="C8" s="37">
        <v>4</v>
      </c>
      <c r="D8" s="37">
        <v>4</v>
      </c>
      <c r="E8" s="37">
        <v>1</v>
      </c>
      <c r="F8" s="37">
        <v>0.5</v>
      </c>
      <c r="G8" s="37">
        <v>0.6</v>
      </c>
      <c r="H8" s="37">
        <v>0.55000000000000004</v>
      </c>
      <c r="I8" s="37">
        <v>0</v>
      </c>
      <c r="J8" s="37">
        <v>4</v>
      </c>
      <c r="K8" s="37">
        <v>1</v>
      </c>
      <c r="L8" s="37">
        <f t="shared" si="3"/>
        <v>1</v>
      </c>
      <c r="M8" s="51">
        <v>0</v>
      </c>
      <c r="N8" s="37">
        <v>1</v>
      </c>
      <c r="O8" s="51">
        <v>0</v>
      </c>
      <c r="P8" s="37">
        <v>26</v>
      </c>
      <c r="Q8" s="70">
        <f t="shared" si="4"/>
        <v>4.2</v>
      </c>
      <c r="R8" s="70">
        <f t="shared" si="5"/>
        <v>42</v>
      </c>
      <c r="S8" s="220">
        <f t="shared" si="10"/>
        <v>5.5</v>
      </c>
      <c r="T8" s="70">
        <v>4</v>
      </c>
      <c r="U8" s="70">
        <v>1.3</v>
      </c>
      <c r="V8" s="221">
        <f t="shared" si="8"/>
        <v>5.0999999999999996</v>
      </c>
      <c r="W8" s="222">
        <v>1.4</v>
      </c>
      <c r="X8" s="222">
        <v>0.65</v>
      </c>
      <c r="Y8" s="222">
        <v>3.05</v>
      </c>
      <c r="Z8" s="222">
        <v>0.35</v>
      </c>
      <c r="AA8" s="222">
        <v>0.5</v>
      </c>
      <c r="AB8" s="222">
        <v>0.3</v>
      </c>
      <c r="AE8" s="50" t="s">
        <v>81</v>
      </c>
      <c r="AF8" s="37">
        <v>4</v>
      </c>
      <c r="AG8" s="37">
        <v>4</v>
      </c>
      <c r="AH8" s="37">
        <v>1.2</v>
      </c>
      <c r="AI8" s="37">
        <v>0.48</v>
      </c>
      <c r="AJ8" s="37">
        <v>0.55000000000000004</v>
      </c>
      <c r="AK8" s="37">
        <v>0.55000000000000004</v>
      </c>
      <c r="AL8" s="37">
        <v>0</v>
      </c>
      <c r="AM8" s="37">
        <v>0</v>
      </c>
      <c r="AN8" s="37">
        <v>1</v>
      </c>
    </row>
    <row r="9" spans="1:50" ht="15" customHeight="1" x14ac:dyDescent="0.25">
      <c r="A9" s="37"/>
      <c r="B9" s="217"/>
      <c r="C9" s="37"/>
      <c r="D9" s="37"/>
      <c r="E9" s="37"/>
      <c r="F9" s="37"/>
      <c r="G9" s="37"/>
      <c r="H9" s="37"/>
      <c r="I9" s="37"/>
      <c r="J9" s="37"/>
      <c r="K9" s="37"/>
      <c r="L9" s="37"/>
      <c r="M9" s="37"/>
      <c r="N9" s="37"/>
      <c r="O9" s="37"/>
      <c r="P9" s="37"/>
      <c r="S9" s="220"/>
      <c r="V9" s="221"/>
      <c r="W9" s="71"/>
      <c r="X9" s="222"/>
      <c r="Y9" s="222"/>
      <c r="Z9" s="222"/>
      <c r="AA9" s="222"/>
      <c r="AB9" s="222"/>
    </row>
    <row r="10" spans="1:50" ht="15" customHeight="1" x14ac:dyDescent="0.25">
      <c r="A10" s="37"/>
      <c r="B10" s="217"/>
      <c r="C10" s="37"/>
      <c r="D10" s="37"/>
      <c r="E10" s="37"/>
      <c r="F10" s="37"/>
      <c r="G10" s="37"/>
      <c r="H10" s="37"/>
      <c r="I10" s="37"/>
      <c r="J10" s="37"/>
      <c r="K10" s="37"/>
      <c r="L10" s="37"/>
      <c r="M10" s="37"/>
      <c r="N10" s="37"/>
      <c r="O10" s="37"/>
      <c r="P10" s="37"/>
      <c r="S10" s="220"/>
      <c r="V10" s="221"/>
      <c r="W10" s="222"/>
      <c r="X10" s="222"/>
      <c r="Y10" s="222"/>
      <c r="Z10" s="222"/>
      <c r="AA10" s="222"/>
      <c r="AB10" s="222"/>
    </row>
    <row r="11" spans="1:50" ht="15" customHeight="1" x14ac:dyDescent="0.25">
      <c r="B11" s="217"/>
      <c r="C11" s="37"/>
      <c r="D11" s="37"/>
      <c r="E11" s="37"/>
      <c r="F11" s="37"/>
      <c r="G11" s="37"/>
      <c r="H11" s="37"/>
      <c r="I11" s="37"/>
      <c r="J11" s="37"/>
      <c r="K11" s="37"/>
      <c r="V11" s="221"/>
      <c r="W11" s="222"/>
      <c r="X11" s="222"/>
      <c r="Y11" s="222"/>
      <c r="Z11" s="222"/>
      <c r="AA11" s="222"/>
      <c r="AB11" s="222"/>
    </row>
    <row r="12" spans="1:50" ht="23.25" customHeight="1" x14ac:dyDescent="0.25">
      <c r="B12" s="369" t="s">
        <v>433</v>
      </c>
      <c r="C12" s="224"/>
      <c r="D12" s="224"/>
      <c r="E12" s="224"/>
      <c r="F12" s="224"/>
      <c r="G12" s="37"/>
      <c r="H12" s="37"/>
      <c r="I12" s="37"/>
      <c r="J12" s="37"/>
      <c r="K12" s="37"/>
    </row>
    <row r="13" spans="1:50" ht="15" customHeight="1" x14ac:dyDescent="0.25">
      <c r="A13" s="141" t="s">
        <v>58</v>
      </c>
      <c r="B13" s="215" t="s">
        <v>8</v>
      </c>
      <c r="C13" s="141" t="s">
        <v>9</v>
      </c>
      <c r="D13" s="161" t="s">
        <v>442</v>
      </c>
      <c r="E13" s="161" t="s">
        <v>440</v>
      </c>
      <c r="F13" s="161"/>
      <c r="G13" s="161" t="s">
        <v>412</v>
      </c>
      <c r="H13" s="161"/>
      <c r="I13" s="37"/>
      <c r="J13" s="37"/>
      <c r="K13" s="37"/>
    </row>
    <row r="14" spans="1:50" ht="15" customHeight="1" x14ac:dyDescent="0.25">
      <c r="A14" s="206">
        <v>1</v>
      </c>
      <c r="B14" s="366" t="s">
        <v>434</v>
      </c>
      <c r="C14" s="206" t="s">
        <v>15</v>
      </c>
      <c r="D14" s="206">
        <f>L3</f>
        <v>31</v>
      </c>
      <c r="E14" s="418">
        <f>M3</f>
        <v>5</v>
      </c>
      <c r="F14" s="418"/>
      <c r="G14" s="418">
        <f>N3</f>
        <v>26</v>
      </c>
      <c r="H14" s="418"/>
    </row>
    <row r="15" spans="1:50" ht="15" customHeight="1" x14ac:dyDescent="0.25">
      <c r="A15" s="208">
        <v>2</v>
      </c>
      <c r="B15" s="367" t="s">
        <v>435</v>
      </c>
      <c r="C15" s="208" t="s">
        <v>15</v>
      </c>
      <c r="D15" s="412">
        <f t="shared" ref="D15:D19" si="11">L4</f>
        <v>1</v>
      </c>
      <c r="E15" s="418">
        <f t="shared" ref="E15:E19" si="12">M4</f>
        <v>0</v>
      </c>
      <c r="F15" s="418"/>
      <c r="G15" s="418">
        <f t="shared" ref="G15:G19" si="13">N4</f>
        <v>1</v>
      </c>
      <c r="H15" s="418"/>
    </row>
    <row r="16" spans="1:50" ht="15" customHeight="1" x14ac:dyDescent="0.25">
      <c r="A16" s="208">
        <v>3</v>
      </c>
      <c r="B16" s="367" t="s">
        <v>436</v>
      </c>
      <c r="C16" s="208" t="s">
        <v>15</v>
      </c>
      <c r="D16" s="412">
        <f t="shared" si="11"/>
        <v>6</v>
      </c>
      <c r="E16" s="418">
        <f t="shared" si="12"/>
        <v>2</v>
      </c>
      <c r="F16" s="418"/>
      <c r="G16" s="418">
        <f t="shared" si="13"/>
        <v>4</v>
      </c>
      <c r="H16" s="418"/>
    </row>
    <row r="17" spans="1:29" ht="15" customHeight="1" x14ac:dyDescent="0.25">
      <c r="A17" s="208">
        <v>4</v>
      </c>
      <c r="B17" s="367" t="s">
        <v>437</v>
      </c>
      <c r="C17" s="208" t="s">
        <v>15</v>
      </c>
      <c r="D17" s="412">
        <f t="shared" si="11"/>
        <v>1</v>
      </c>
      <c r="E17" s="418">
        <f t="shared" si="12"/>
        <v>0</v>
      </c>
      <c r="F17" s="418"/>
      <c r="G17" s="418">
        <f t="shared" si="13"/>
        <v>1</v>
      </c>
      <c r="H17" s="418"/>
    </row>
    <row r="18" spans="1:29" ht="15" customHeight="1" x14ac:dyDescent="0.25">
      <c r="A18" s="208">
        <v>5</v>
      </c>
      <c r="B18" s="367" t="s">
        <v>438</v>
      </c>
      <c r="C18" s="208" t="s">
        <v>15</v>
      </c>
      <c r="D18" s="412">
        <f t="shared" si="11"/>
        <v>1</v>
      </c>
      <c r="E18" s="418">
        <f t="shared" si="12"/>
        <v>1</v>
      </c>
      <c r="F18" s="418"/>
      <c r="G18" s="418">
        <f t="shared" si="13"/>
        <v>0</v>
      </c>
      <c r="H18" s="418"/>
    </row>
    <row r="19" spans="1:29" ht="15" customHeight="1" x14ac:dyDescent="0.25">
      <c r="A19" s="211">
        <v>6</v>
      </c>
      <c r="B19" s="368" t="s">
        <v>439</v>
      </c>
      <c r="C19" s="211" t="s">
        <v>15</v>
      </c>
      <c r="D19" s="412">
        <f t="shared" si="11"/>
        <v>1</v>
      </c>
      <c r="E19" s="418">
        <f t="shared" si="12"/>
        <v>0</v>
      </c>
      <c r="F19" s="418"/>
      <c r="G19" s="418">
        <f t="shared" si="13"/>
        <v>1</v>
      </c>
      <c r="H19" s="418"/>
    </row>
    <row r="20" spans="1:29" ht="15" customHeight="1" x14ac:dyDescent="0.25">
      <c r="A20" s="61"/>
    </row>
    <row r="21" spans="1:29" ht="21.75" customHeight="1" x14ac:dyDescent="0.25">
      <c r="B21" s="369" t="s">
        <v>441</v>
      </c>
      <c r="C21" s="224"/>
      <c r="D21" s="224"/>
      <c r="E21" s="224"/>
      <c r="F21" s="224"/>
      <c r="G21" s="224"/>
      <c r="H21" s="370"/>
      <c r="J21" s="225"/>
    </row>
    <row r="22" spans="1:29" ht="33.75" customHeight="1" x14ac:dyDescent="0.25">
      <c r="A22" s="141" t="s">
        <v>58</v>
      </c>
      <c r="B22" s="413" t="s">
        <v>0</v>
      </c>
      <c r="C22" s="414"/>
      <c r="D22" s="414"/>
      <c r="E22" s="414"/>
      <c r="F22" s="415"/>
      <c r="G22" s="141" t="s">
        <v>9</v>
      </c>
      <c r="H22" s="215" t="s">
        <v>414</v>
      </c>
      <c r="J22" s="181"/>
    </row>
    <row r="23" spans="1:29" x14ac:dyDescent="0.25">
      <c r="A23" s="375">
        <v>1</v>
      </c>
      <c r="B23" s="386" t="s">
        <v>123</v>
      </c>
      <c r="C23" s="371"/>
      <c r="D23" s="372"/>
      <c r="E23" s="372"/>
      <c r="F23" s="373"/>
      <c r="G23" s="384" t="s">
        <v>10</v>
      </c>
      <c r="H23" s="138">
        <f t="shared" ref="H23:H44" si="14">SUMIF($A$50:$A$1136,A23,$I$50:$I$1136)</f>
        <v>17731.521047663126</v>
      </c>
      <c r="K23" s="228" t="s">
        <v>361</v>
      </c>
      <c r="N23" s="229"/>
      <c r="O23" s="229"/>
      <c r="AC23" s="139"/>
    </row>
    <row r="24" spans="1:29" ht="14.4" x14ac:dyDescent="0.25">
      <c r="A24" s="137">
        <v>2</v>
      </c>
      <c r="B24" s="387" t="s">
        <v>348</v>
      </c>
      <c r="C24" s="226"/>
      <c r="D24" s="227"/>
      <c r="E24" s="227"/>
      <c r="F24" s="365"/>
      <c r="G24" s="138" t="s">
        <v>10</v>
      </c>
      <c r="H24" s="138">
        <f t="shared" si="14"/>
        <v>2424.1965020401481</v>
      </c>
      <c r="K24" s="228" t="s">
        <v>360</v>
      </c>
      <c r="N24" s="229"/>
      <c r="O24" s="229"/>
      <c r="AC24" s="139"/>
    </row>
    <row r="25" spans="1:29" x14ac:dyDescent="0.25">
      <c r="A25" s="137">
        <v>3</v>
      </c>
      <c r="B25" s="387" t="s">
        <v>352</v>
      </c>
      <c r="C25" s="226"/>
      <c r="D25" s="227"/>
      <c r="E25" s="227"/>
      <c r="F25" s="365"/>
      <c r="G25" s="138" t="s">
        <v>10</v>
      </c>
      <c r="H25" s="138">
        <f t="shared" si="14"/>
        <v>735.38762046824468</v>
      </c>
      <c r="K25" s="228" t="s">
        <v>367</v>
      </c>
      <c r="N25" s="229"/>
      <c r="O25" s="229"/>
      <c r="AC25" s="139"/>
    </row>
    <row r="26" spans="1:29" x14ac:dyDescent="0.25">
      <c r="A26" s="137">
        <v>4</v>
      </c>
      <c r="B26" s="387" t="s">
        <v>353</v>
      </c>
      <c r="C26" s="226"/>
      <c r="D26" s="227"/>
      <c r="E26" s="227"/>
      <c r="F26" s="365"/>
      <c r="G26" s="138" t="s">
        <v>10</v>
      </c>
      <c r="H26" s="138">
        <f t="shared" si="14"/>
        <v>1330.1479332355841</v>
      </c>
      <c r="K26" s="228" t="s">
        <v>367</v>
      </c>
      <c r="N26" s="229"/>
      <c r="O26" s="229"/>
      <c r="AC26" s="139"/>
    </row>
    <row r="27" spans="1:29" x14ac:dyDescent="0.25">
      <c r="A27" s="137">
        <v>5</v>
      </c>
      <c r="B27" s="387" t="s">
        <v>280</v>
      </c>
      <c r="C27" s="226"/>
      <c r="D27" s="227"/>
      <c r="E27" s="227"/>
      <c r="F27" s="365"/>
      <c r="G27" s="138" t="s">
        <v>10</v>
      </c>
      <c r="H27" s="138">
        <f t="shared" si="14"/>
        <v>3353.7184705821719</v>
      </c>
      <c r="K27" s="228" t="s">
        <v>431</v>
      </c>
      <c r="N27" s="229"/>
      <c r="O27" s="229"/>
      <c r="AC27" s="139"/>
    </row>
    <row r="28" spans="1:29" x14ac:dyDescent="0.25">
      <c r="A28" s="137">
        <v>6</v>
      </c>
      <c r="B28" s="387" t="s">
        <v>281</v>
      </c>
      <c r="C28" s="226"/>
      <c r="D28" s="227"/>
      <c r="E28" s="227"/>
      <c r="F28" s="365"/>
      <c r="G28" s="138" t="s">
        <v>10</v>
      </c>
      <c r="H28" s="138">
        <f t="shared" si="14"/>
        <v>2712.5549170828117</v>
      </c>
      <c r="K28" s="228" t="s">
        <v>359</v>
      </c>
      <c r="N28" s="229"/>
      <c r="O28" s="229"/>
      <c r="AC28" s="139"/>
    </row>
    <row r="29" spans="1:29" x14ac:dyDescent="0.25">
      <c r="A29" s="137">
        <v>7</v>
      </c>
      <c r="B29" s="387" t="s">
        <v>350</v>
      </c>
      <c r="C29" s="226"/>
      <c r="D29" s="227"/>
      <c r="E29" s="227"/>
      <c r="F29" s="365"/>
      <c r="G29" s="138" t="s">
        <v>10</v>
      </c>
      <c r="H29" s="138">
        <f t="shared" si="14"/>
        <v>1446.9574250000003</v>
      </c>
      <c r="K29" s="228" t="s">
        <v>365</v>
      </c>
      <c r="N29" s="229"/>
      <c r="O29" s="229"/>
      <c r="AC29" s="139"/>
    </row>
    <row r="30" spans="1:29" x14ac:dyDescent="0.25">
      <c r="A30" s="137">
        <v>8</v>
      </c>
      <c r="B30" s="387" t="s">
        <v>349</v>
      </c>
      <c r="C30" s="226"/>
      <c r="D30" s="227"/>
      <c r="E30" s="227"/>
      <c r="F30" s="365"/>
      <c r="G30" s="138" t="s">
        <v>10</v>
      </c>
      <c r="H30" s="138">
        <f t="shared" si="14"/>
        <v>599.19108000000006</v>
      </c>
      <c r="K30" s="228" t="s">
        <v>370</v>
      </c>
      <c r="N30" s="229"/>
      <c r="O30" s="229"/>
      <c r="AC30" s="139"/>
    </row>
    <row r="31" spans="1:29" x14ac:dyDescent="0.25">
      <c r="A31" s="137">
        <v>9</v>
      </c>
      <c r="B31" s="387" t="s">
        <v>354</v>
      </c>
      <c r="C31" s="226"/>
      <c r="D31" s="227"/>
      <c r="E31" s="227"/>
      <c r="F31" s="365"/>
      <c r="G31" s="140" t="s">
        <v>167</v>
      </c>
      <c r="H31" s="138">
        <f t="shared" si="14"/>
        <v>184.45451588201945</v>
      </c>
      <c r="K31" s="228" t="s">
        <v>366</v>
      </c>
      <c r="N31" s="229"/>
      <c r="O31" s="229"/>
      <c r="AC31" s="139"/>
    </row>
    <row r="32" spans="1:29" x14ac:dyDescent="0.25">
      <c r="A32" s="137">
        <v>10</v>
      </c>
      <c r="B32" s="387" t="s">
        <v>355</v>
      </c>
      <c r="C32" s="226"/>
      <c r="D32" s="227"/>
      <c r="E32" s="227"/>
      <c r="F32" s="365"/>
      <c r="G32" s="140" t="s">
        <v>167</v>
      </c>
      <c r="H32" s="138">
        <f t="shared" si="14"/>
        <v>176.3160696103827</v>
      </c>
      <c r="K32" s="228" t="s">
        <v>366</v>
      </c>
      <c r="N32" s="229"/>
      <c r="O32" s="229"/>
      <c r="AC32" s="139"/>
    </row>
    <row r="33" spans="1:29" x14ac:dyDescent="0.25">
      <c r="A33" s="137">
        <v>11</v>
      </c>
      <c r="B33" s="387" t="s">
        <v>356</v>
      </c>
      <c r="C33" s="226"/>
      <c r="D33" s="227"/>
      <c r="E33" s="227"/>
      <c r="F33" s="365"/>
      <c r="G33" s="140" t="s">
        <v>167</v>
      </c>
      <c r="H33" s="138">
        <f t="shared" si="14"/>
        <v>143.23039535000004</v>
      </c>
      <c r="K33" s="228" t="s">
        <v>366</v>
      </c>
      <c r="N33" s="229"/>
      <c r="O33" s="229"/>
      <c r="AC33" s="139"/>
    </row>
    <row r="34" spans="1:29" x14ac:dyDescent="0.25">
      <c r="A34" s="137">
        <v>12</v>
      </c>
      <c r="B34" s="387" t="s">
        <v>351</v>
      </c>
      <c r="C34" s="226"/>
      <c r="D34" s="227"/>
      <c r="E34" s="227"/>
      <c r="F34" s="365"/>
      <c r="G34" s="138" t="s">
        <v>10</v>
      </c>
      <c r="H34" s="138">
        <f t="shared" si="14"/>
        <v>12999.776357614826</v>
      </c>
      <c r="K34" s="228" t="s">
        <v>362</v>
      </c>
      <c r="N34" s="229"/>
      <c r="O34" s="229"/>
      <c r="AC34" s="139"/>
    </row>
    <row r="35" spans="1:29" x14ac:dyDescent="0.25">
      <c r="A35" s="137">
        <v>13</v>
      </c>
      <c r="B35" s="387" t="s">
        <v>163</v>
      </c>
      <c r="C35" s="226"/>
      <c r="D35" s="227"/>
      <c r="E35" s="227"/>
      <c r="F35" s="365"/>
      <c r="G35" s="138" t="s">
        <v>10</v>
      </c>
      <c r="H35" s="138">
        <f t="shared" si="14"/>
        <v>2116.3625000000002</v>
      </c>
      <c r="K35" s="228" t="s">
        <v>364</v>
      </c>
      <c r="N35" s="229"/>
      <c r="O35" s="229"/>
      <c r="AC35" s="139"/>
    </row>
    <row r="36" spans="1:29" x14ac:dyDescent="0.25">
      <c r="A36" s="137">
        <v>14</v>
      </c>
      <c r="B36" s="387" t="s">
        <v>162</v>
      </c>
      <c r="C36" s="226"/>
      <c r="D36" s="227"/>
      <c r="E36" s="227"/>
      <c r="F36" s="365"/>
      <c r="G36" s="138" t="s">
        <v>38</v>
      </c>
      <c r="H36" s="138">
        <f t="shared" si="14"/>
        <v>14192.240000000002</v>
      </c>
      <c r="K36" s="228" t="s">
        <v>373</v>
      </c>
      <c r="N36" s="229"/>
      <c r="O36" s="229"/>
      <c r="AC36" s="139"/>
    </row>
    <row r="37" spans="1:29" x14ac:dyDescent="0.25">
      <c r="A37" s="137">
        <v>15</v>
      </c>
      <c r="B37" s="387" t="s">
        <v>282</v>
      </c>
      <c r="C37" s="226"/>
      <c r="D37" s="227"/>
      <c r="E37" s="227"/>
      <c r="F37" s="365"/>
      <c r="G37" s="138" t="s">
        <v>6</v>
      </c>
      <c r="H37" s="138">
        <f t="shared" si="14"/>
        <v>1976</v>
      </c>
      <c r="K37" s="228" t="s">
        <v>377</v>
      </c>
      <c r="N37" s="229"/>
      <c r="O37" s="229"/>
      <c r="AC37" s="139"/>
    </row>
    <row r="38" spans="1:29" x14ac:dyDescent="0.25">
      <c r="A38" s="137">
        <v>16</v>
      </c>
      <c r="B38" s="387" t="s">
        <v>174</v>
      </c>
      <c r="C38" s="226"/>
      <c r="D38" s="227"/>
      <c r="E38" s="227"/>
      <c r="F38" s="365"/>
      <c r="G38" s="138" t="s">
        <v>38</v>
      </c>
      <c r="H38" s="138">
        <f t="shared" si="14"/>
        <v>2462.58</v>
      </c>
      <c r="K38" s="228" t="s">
        <v>371</v>
      </c>
      <c r="N38" s="229"/>
      <c r="O38" s="229"/>
      <c r="AC38" s="139"/>
    </row>
    <row r="39" spans="1:29" x14ac:dyDescent="0.25">
      <c r="A39" s="137">
        <v>17</v>
      </c>
      <c r="B39" s="387" t="s">
        <v>374</v>
      </c>
      <c r="C39" s="226"/>
      <c r="D39" s="227"/>
      <c r="E39" s="227"/>
      <c r="F39" s="365"/>
      <c r="G39" s="138" t="s">
        <v>10</v>
      </c>
      <c r="H39" s="138">
        <f t="shared" si="14"/>
        <v>2451.9274054838015</v>
      </c>
      <c r="K39" s="228" t="s">
        <v>367</v>
      </c>
      <c r="N39" s="229"/>
      <c r="O39" s="229"/>
      <c r="AC39" s="139"/>
    </row>
    <row r="40" spans="1:29" x14ac:dyDescent="0.25">
      <c r="A40" s="137">
        <v>18</v>
      </c>
      <c r="B40" s="387" t="s">
        <v>169</v>
      </c>
      <c r="C40" s="226"/>
      <c r="D40" s="227"/>
      <c r="E40" s="227"/>
      <c r="F40" s="365"/>
      <c r="G40" s="138" t="s">
        <v>160</v>
      </c>
      <c r="H40" s="138">
        <f t="shared" si="14"/>
        <v>4026.2249999999999</v>
      </c>
      <c r="K40" s="228" t="s">
        <v>363</v>
      </c>
      <c r="N40" s="229"/>
      <c r="O40" s="229"/>
      <c r="AC40" s="139"/>
    </row>
    <row r="41" spans="1:29" x14ac:dyDescent="0.25">
      <c r="A41" s="137">
        <v>19</v>
      </c>
      <c r="B41" s="387" t="s">
        <v>375</v>
      </c>
      <c r="C41" s="226"/>
      <c r="D41" s="227"/>
      <c r="E41" s="227"/>
      <c r="F41" s="365"/>
      <c r="G41" s="138" t="s">
        <v>10</v>
      </c>
      <c r="H41" s="138">
        <f t="shared" si="14"/>
        <v>6880</v>
      </c>
      <c r="K41" s="228" t="s">
        <v>372</v>
      </c>
      <c r="N41" s="229"/>
      <c r="O41" s="229"/>
      <c r="AC41" s="139"/>
    </row>
    <row r="42" spans="1:29" x14ac:dyDescent="0.25">
      <c r="A42" s="137">
        <v>20</v>
      </c>
      <c r="B42" s="387" t="s">
        <v>84</v>
      </c>
      <c r="C42" s="226"/>
      <c r="D42" s="227"/>
      <c r="E42" s="227"/>
      <c r="F42" s="365"/>
      <c r="G42" s="138" t="s">
        <v>10</v>
      </c>
      <c r="H42" s="138">
        <f t="shared" si="14"/>
        <v>991.06487768291163</v>
      </c>
      <c r="K42" s="228" t="s">
        <v>368</v>
      </c>
      <c r="N42" s="229"/>
      <c r="O42" s="229"/>
      <c r="AC42" s="139"/>
    </row>
    <row r="43" spans="1:29" x14ac:dyDescent="0.25">
      <c r="A43" s="137">
        <v>21</v>
      </c>
      <c r="B43" s="387" t="s">
        <v>376</v>
      </c>
      <c r="C43" s="226"/>
      <c r="D43" s="227"/>
      <c r="E43" s="227"/>
      <c r="F43" s="365"/>
      <c r="G43" s="5" t="s">
        <v>48</v>
      </c>
      <c r="H43" s="138">
        <f t="shared" si="14"/>
        <v>410.36031929143292</v>
      </c>
      <c r="K43" s="228" t="s">
        <v>369</v>
      </c>
      <c r="N43" s="229"/>
      <c r="O43" s="229"/>
      <c r="AC43" s="139"/>
    </row>
    <row r="44" spans="1:29" x14ac:dyDescent="0.25">
      <c r="A44" s="376">
        <v>22</v>
      </c>
      <c r="B44" s="388" t="s">
        <v>49</v>
      </c>
      <c r="C44" s="230"/>
      <c r="D44" s="231"/>
      <c r="E44" s="231"/>
      <c r="F44" s="374"/>
      <c r="G44" s="157" t="s">
        <v>48</v>
      </c>
      <c r="H44" s="194">
        <f t="shared" si="14"/>
        <v>82</v>
      </c>
      <c r="K44" s="228" t="s">
        <v>432</v>
      </c>
      <c r="N44" s="229"/>
      <c r="O44" s="229"/>
      <c r="AC44" s="139"/>
    </row>
    <row r="45" spans="1:29" x14ac:dyDescent="0.25">
      <c r="A45" s="169"/>
      <c r="B45" s="232"/>
      <c r="C45" s="233"/>
      <c r="D45" s="234"/>
      <c r="E45" s="234"/>
      <c r="F45" s="234"/>
      <c r="G45" s="234"/>
      <c r="H45" s="152"/>
    </row>
    <row r="46" spans="1:29" ht="15" customHeight="1" x14ac:dyDescent="0.25">
      <c r="A46" s="61"/>
    </row>
    <row r="47" spans="1:29" ht="15" customHeight="1" x14ac:dyDescent="0.25">
      <c r="A47" s="61"/>
    </row>
    <row r="48" spans="1:29" ht="15" customHeight="1" x14ac:dyDescent="0.25">
      <c r="B48" s="218" t="str">
        <f>N49&amp;" "&amp;O49</f>
        <v>Box Culvert 1/22/0</v>
      </c>
      <c r="C48" s="224"/>
      <c r="D48" s="224"/>
      <c r="E48" s="224"/>
      <c r="F48" s="224"/>
      <c r="G48" s="235"/>
      <c r="H48" s="197" t="s">
        <v>415</v>
      </c>
      <c r="I48" s="198">
        <f>VLOOKUP(O50,$A$3:$AC$11,$L$1,FALSE)</f>
        <v>31</v>
      </c>
    </row>
    <row r="49" spans="1:48" ht="28.8" x14ac:dyDescent="0.25">
      <c r="A49" s="141" t="s">
        <v>58</v>
      </c>
      <c r="B49" s="215" t="s">
        <v>0</v>
      </c>
      <c r="C49" s="141" t="s">
        <v>9</v>
      </c>
      <c r="D49" s="141" t="s">
        <v>33</v>
      </c>
      <c r="E49" s="141" t="s">
        <v>1</v>
      </c>
      <c r="F49" s="141" t="s">
        <v>2</v>
      </c>
      <c r="G49" s="141" t="s">
        <v>3</v>
      </c>
      <c r="H49" s="141" t="s">
        <v>413</v>
      </c>
      <c r="I49" s="215" t="s">
        <v>414</v>
      </c>
      <c r="K49" s="236" t="s">
        <v>124</v>
      </c>
      <c r="M49" s="61"/>
      <c r="N49" s="237" t="s">
        <v>411</v>
      </c>
      <c r="O49" s="70" t="str">
        <f>VLOOKUP(O50,$A$3:$AC$11,2,FALSE)</f>
        <v>1/22/0</v>
      </c>
      <c r="AE49" s="238"/>
      <c r="AF49" s="238"/>
      <c r="AG49" s="238"/>
      <c r="AH49" s="238"/>
      <c r="AI49" s="238"/>
      <c r="AJ49" s="238"/>
      <c r="AK49" s="238"/>
      <c r="AL49" s="238"/>
      <c r="AM49" s="238"/>
      <c r="AN49" s="238"/>
      <c r="AO49" s="238"/>
      <c r="AP49" s="238"/>
      <c r="AQ49" s="238"/>
      <c r="AR49" s="238"/>
      <c r="AS49" s="238"/>
      <c r="AT49" s="238"/>
      <c r="AU49" s="238"/>
      <c r="AV49" s="239"/>
    </row>
    <row r="50" spans="1:48" ht="14.4" x14ac:dyDescent="0.25">
      <c r="A50" s="375">
        <v>1</v>
      </c>
      <c r="B50" s="377" t="s">
        <v>123</v>
      </c>
      <c r="C50" s="202" t="s">
        <v>10</v>
      </c>
      <c r="D50" s="203"/>
      <c r="E50" s="203"/>
      <c r="F50" s="203"/>
      <c r="G50" s="203"/>
      <c r="H50" s="204">
        <f>SUM(H51:H61)</f>
        <v>393.88165354336775</v>
      </c>
      <c r="I50" s="378">
        <f>H50*I48</f>
        <v>12210.331259844401</v>
      </c>
      <c r="K50" s="124" t="s">
        <v>125</v>
      </c>
      <c r="O50" s="240">
        <v>1</v>
      </c>
      <c r="AE50" s="71"/>
      <c r="AF50" s="71"/>
      <c r="AG50" s="71"/>
      <c r="AH50" s="71"/>
      <c r="AI50" s="71"/>
      <c r="AJ50" s="71"/>
      <c r="AK50" s="71" t="s">
        <v>119</v>
      </c>
      <c r="AL50" s="71"/>
      <c r="AM50" s="71"/>
      <c r="AN50" s="71"/>
      <c r="AO50" s="71"/>
      <c r="AP50" s="71"/>
      <c r="AQ50" s="71"/>
      <c r="AR50" s="71"/>
      <c r="AS50" s="71"/>
      <c r="AT50" s="71"/>
      <c r="AU50" s="71"/>
      <c r="AV50" s="241"/>
    </row>
    <row r="51" spans="1:48" ht="14.4" x14ac:dyDescent="0.25">
      <c r="A51" s="112"/>
      <c r="B51" s="242" t="s">
        <v>43</v>
      </c>
      <c r="C51" s="5" t="s">
        <v>10</v>
      </c>
      <c r="D51" s="6">
        <v>1</v>
      </c>
      <c r="E51" s="6">
        <f>O51+2*O55+2*O53</f>
        <v>27.2</v>
      </c>
      <c r="F51" s="6">
        <f>O74+2*O55+2*O53</f>
        <v>4.8000000000000007</v>
      </c>
      <c r="G51" s="6">
        <f>0.3+O69+O54</f>
        <v>0.83</v>
      </c>
      <c r="H51" s="4">
        <f>D51*E51*F51*G51</f>
        <v>108.3648</v>
      </c>
      <c r="I51" s="208"/>
      <c r="K51" s="124" t="s">
        <v>126</v>
      </c>
      <c r="O51" s="240">
        <f>VLOOKUP(O50,$A$3:$AC$11,$R$1,FALSE)</f>
        <v>26</v>
      </c>
      <c r="AE51" s="71"/>
      <c r="AF51" s="71"/>
      <c r="AG51" s="71"/>
      <c r="AH51" s="71"/>
      <c r="AI51" s="71"/>
      <c r="AJ51" s="71"/>
      <c r="AK51" s="71"/>
      <c r="AL51" s="71"/>
      <c r="AM51" s="71"/>
      <c r="AN51" s="71"/>
      <c r="AO51" s="71"/>
      <c r="AP51" s="71"/>
      <c r="AQ51" s="71"/>
      <c r="AR51" s="71"/>
      <c r="AS51" s="71"/>
      <c r="AT51" s="71"/>
      <c r="AU51" s="71"/>
      <c r="AV51" s="241"/>
    </row>
    <row r="52" spans="1:48" x14ac:dyDescent="0.25">
      <c r="A52" s="112"/>
      <c r="B52" s="242" t="s">
        <v>128</v>
      </c>
      <c r="C52" s="5" t="s">
        <v>10</v>
      </c>
      <c r="D52" s="6">
        <v>2</v>
      </c>
      <c r="E52" s="6">
        <f>(0.5+(O75-O69)+0.5)/2+0.5</f>
        <v>1.41</v>
      </c>
      <c r="F52" s="6">
        <f>F51</f>
        <v>4.8000000000000007</v>
      </c>
      <c r="G52" s="6">
        <f>(O75-O69)-O54</f>
        <v>0.66999999999999993</v>
      </c>
      <c r="H52" s="4">
        <f>D52*F52*E52*G52</f>
        <v>9.0691199999999998</v>
      </c>
      <c r="I52" s="208"/>
      <c r="K52" s="124" t="s">
        <v>130</v>
      </c>
      <c r="M52" s="61"/>
      <c r="O52" s="243">
        <v>4</v>
      </c>
      <c r="AE52" s="71"/>
      <c r="AF52" s="71"/>
      <c r="AG52" s="71"/>
      <c r="AH52" s="71"/>
      <c r="AI52" s="71"/>
      <c r="AJ52" s="71"/>
      <c r="AK52" s="71"/>
      <c r="AL52" s="71"/>
      <c r="AM52" s="71"/>
      <c r="AN52" s="71"/>
      <c r="AO52" s="71"/>
      <c r="AP52" s="71"/>
      <c r="AQ52" s="71"/>
      <c r="AR52" s="71"/>
      <c r="AS52" s="71"/>
      <c r="AT52" s="71"/>
      <c r="AU52" s="71"/>
      <c r="AV52" s="241"/>
    </row>
    <row r="53" spans="1:48" x14ac:dyDescent="0.25">
      <c r="A53" s="112"/>
      <c r="B53" s="242" t="s">
        <v>32</v>
      </c>
      <c r="C53" s="5" t="s">
        <v>10</v>
      </c>
      <c r="D53" s="6">
        <f>O52</f>
        <v>4</v>
      </c>
      <c r="E53" s="6">
        <f>O84</f>
        <v>3.0250000000000004</v>
      </c>
      <c r="F53" s="6">
        <f>O85+2*O55+2*O53</f>
        <v>4.4000000000000004</v>
      </c>
      <c r="G53" s="6">
        <f>O77+O82+0.15</f>
        <v>1.85</v>
      </c>
      <c r="H53" s="4">
        <f>D53*E53*F53*G53</f>
        <v>98.494000000000028</v>
      </c>
      <c r="I53" s="208"/>
      <c r="K53" s="124" t="s">
        <v>135</v>
      </c>
      <c r="M53" s="61"/>
      <c r="O53" s="70">
        <v>0.5</v>
      </c>
      <c r="P53" s="149" t="s">
        <v>6</v>
      </c>
      <c r="AD53" s="244"/>
      <c r="AE53" s="71"/>
      <c r="AF53" s="71"/>
      <c r="AG53" s="71"/>
      <c r="AH53" s="71"/>
      <c r="AI53" s="71"/>
      <c r="AJ53" s="71"/>
      <c r="AK53" s="97" t="s">
        <v>122</v>
      </c>
      <c r="AL53" s="71"/>
      <c r="AM53" s="71"/>
      <c r="AN53" s="71"/>
      <c r="AO53" s="71"/>
      <c r="AP53" s="71"/>
      <c r="AQ53" s="71"/>
      <c r="AR53" s="71"/>
      <c r="AS53" s="71"/>
      <c r="AT53" s="71"/>
      <c r="AU53" s="71"/>
      <c r="AV53" s="245"/>
    </row>
    <row r="54" spans="1:48" ht="14.4" x14ac:dyDescent="0.25">
      <c r="A54" s="112"/>
      <c r="B54" s="242" t="s">
        <v>44</v>
      </c>
      <c r="C54" s="5" t="s">
        <v>10</v>
      </c>
      <c r="D54" s="6">
        <f>O94</f>
        <v>1</v>
      </c>
      <c r="E54" s="6">
        <f>O96+2*0.1</f>
        <v>6.0021204591057833</v>
      </c>
      <c r="F54" s="6">
        <f>1.3+2*O55+2*O53</f>
        <v>2.5</v>
      </c>
      <c r="G54" s="6">
        <f>2+0.3</f>
        <v>2.2999999999999998</v>
      </c>
      <c r="H54" s="4">
        <f t="shared" ref="H54:H57" si="15">D54*E54*F54*G54</f>
        <v>34.512192639858249</v>
      </c>
      <c r="I54" s="208"/>
      <c r="K54" s="246" t="s">
        <v>95</v>
      </c>
      <c r="M54" s="247"/>
      <c r="O54" s="248">
        <v>0.15</v>
      </c>
      <c r="P54" s="147" t="s">
        <v>6</v>
      </c>
      <c r="AC54" s="249"/>
      <c r="AD54" s="250"/>
      <c r="AE54" s="251"/>
      <c r="AF54" s="251"/>
      <c r="AG54" s="251"/>
      <c r="AH54" s="252"/>
      <c r="AI54" s="238"/>
      <c r="AJ54" s="238"/>
      <c r="AK54" s="238"/>
      <c r="AL54" s="238"/>
      <c r="AM54" s="253"/>
      <c r="AN54" s="238"/>
      <c r="AO54" s="238"/>
      <c r="AP54" s="254"/>
      <c r="AQ54" s="250"/>
      <c r="AR54" s="251"/>
      <c r="AS54" s="251"/>
      <c r="AT54" s="251"/>
      <c r="AU54" s="252"/>
      <c r="AV54" s="88"/>
    </row>
    <row r="55" spans="1:48" ht="14.4" x14ac:dyDescent="0.25">
      <c r="A55" s="112"/>
      <c r="B55" s="242" t="s">
        <v>45</v>
      </c>
      <c r="C55" s="5" t="s">
        <v>10</v>
      </c>
      <c r="D55" s="6">
        <f>O95</f>
        <v>1</v>
      </c>
      <c r="E55" s="6">
        <f>O97+2*0.1</f>
        <v>13.074999999999998</v>
      </c>
      <c r="F55" s="6">
        <f>1.65+2*O55+2*O53</f>
        <v>2.8499999999999996</v>
      </c>
      <c r="G55" s="6">
        <f>2.5+0.3</f>
        <v>2.8</v>
      </c>
      <c r="H55" s="4">
        <f t="shared" si="15"/>
        <v>104.33849999999995</v>
      </c>
      <c r="I55" s="208"/>
      <c r="K55" s="246" t="s">
        <v>96</v>
      </c>
      <c r="M55" s="247"/>
      <c r="O55" s="248">
        <f>0.1</f>
        <v>0.1</v>
      </c>
      <c r="P55" s="147" t="s">
        <v>6</v>
      </c>
      <c r="AB55" s="88"/>
      <c r="AC55" s="71"/>
      <c r="AD55" s="71"/>
      <c r="AE55" s="71"/>
      <c r="AF55" s="71"/>
      <c r="AG55" s="88"/>
      <c r="AH55" s="71"/>
      <c r="AI55" s="71"/>
      <c r="AJ55" s="71"/>
      <c r="AK55" s="71"/>
      <c r="AL55" s="255"/>
      <c r="AM55" s="71"/>
      <c r="AN55" s="71"/>
      <c r="AO55" s="88"/>
      <c r="AP55" s="71"/>
      <c r="AQ55" s="71"/>
      <c r="AR55" s="71"/>
      <c r="AS55" s="71"/>
      <c r="AT55" s="88"/>
      <c r="AU55" s="88"/>
    </row>
    <row r="56" spans="1:48" x14ac:dyDescent="0.25">
      <c r="A56" s="112"/>
      <c r="B56" s="155" t="s">
        <v>235</v>
      </c>
      <c r="C56" s="138" t="s">
        <v>10</v>
      </c>
      <c r="D56" s="6">
        <f>-D54</f>
        <v>-1</v>
      </c>
      <c r="E56" s="6">
        <f>E54</f>
        <v>6.0021204591057833</v>
      </c>
      <c r="F56" s="6">
        <f>F54-0.2</f>
        <v>2.2999999999999998</v>
      </c>
      <c r="G56" s="6">
        <f>G54-(G58+G60)/2</f>
        <v>1.4</v>
      </c>
      <c r="H56" s="4">
        <f t="shared" si="15"/>
        <v>-19.326827878320621</v>
      </c>
      <c r="I56" s="208"/>
      <c r="K56" s="124" t="s">
        <v>403</v>
      </c>
      <c r="O56" s="248">
        <v>4</v>
      </c>
      <c r="P56" s="147" t="s">
        <v>6</v>
      </c>
      <c r="AA56" s="88"/>
      <c r="AF56" s="88"/>
      <c r="AK56" s="255"/>
      <c r="AN56" s="88"/>
      <c r="AQ56" s="71"/>
      <c r="AR56" s="71"/>
      <c r="AS56" s="88"/>
      <c r="AT56" s="88"/>
    </row>
    <row r="57" spans="1:48" x14ac:dyDescent="0.25">
      <c r="A57" s="112"/>
      <c r="B57" s="155" t="s">
        <v>236</v>
      </c>
      <c r="C57" s="138" t="s">
        <v>10</v>
      </c>
      <c r="D57" s="6">
        <f>-D55</f>
        <v>-1</v>
      </c>
      <c r="E57" s="6">
        <f>E55</f>
        <v>13.074999999999998</v>
      </c>
      <c r="F57" s="6">
        <f>F55-0.2</f>
        <v>2.6499999999999995</v>
      </c>
      <c r="G57" s="6">
        <f>G55-(G59+G61)/2</f>
        <v>1.9</v>
      </c>
      <c r="H57" s="4">
        <f t="shared" si="15"/>
        <v>-65.832624999999965</v>
      </c>
      <c r="I57" s="208"/>
      <c r="Z57" s="88"/>
      <c r="AE57" s="88"/>
      <c r="AI57" s="107" t="s">
        <v>107</v>
      </c>
      <c r="AJ57" s="70">
        <f>O51</f>
        <v>26</v>
      </c>
      <c r="AM57" s="88"/>
      <c r="AQ57" s="71"/>
      <c r="AR57" s="88"/>
      <c r="AS57" s="88"/>
    </row>
    <row r="58" spans="1:48" x14ac:dyDescent="0.25">
      <c r="A58" s="112"/>
      <c r="B58" s="155" t="s">
        <v>229</v>
      </c>
      <c r="C58" s="138" t="s">
        <v>10</v>
      </c>
      <c r="D58" s="6">
        <f>D54</f>
        <v>1</v>
      </c>
      <c r="E58" s="4" t="s">
        <v>428</v>
      </c>
      <c r="F58" s="6">
        <f>O108</f>
        <v>13.946007462143328</v>
      </c>
      <c r="G58" s="6">
        <f>0.45+0.3</f>
        <v>0.75</v>
      </c>
      <c r="H58" s="4">
        <f>D58*F58*G58</f>
        <v>10.459505596607496</v>
      </c>
      <c r="I58" s="208"/>
      <c r="K58" s="117" t="s">
        <v>183</v>
      </c>
      <c r="O58" s="70">
        <f>VLOOKUP(O50,$A$3:$AC$11,$P$1,FALSE)</f>
        <v>26</v>
      </c>
      <c r="Y58" s="88"/>
      <c r="Z58" s="70">
        <v>3.5</v>
      </c>
      <c r="AA58" s="124" t="s">
        <v>120</v>
      </c>
      <c r="AD58" s="88"/>
      <c r="AI58" s="255"/>
      <c r="AL58" s="88"/>
      <c r="AM58" s="124" t="s">
        <v>120</v>
      </c>
      <c r="AP58" s="102">
        <v>3.5</v>
      </c>
      <c r="AQ58" s="88"/>
      <c r="AR58" s="88"/>
    </row>
    <row r="59" spans="1:48" x14ac:dyDescent="0.25">
      <c r="A59" s="112"/>
      <c r="B59" s="155" t="s">
        <v>230</v>
      </c>
      <c r="C59" s="138" t="s">
        <v>10</v>
      </c>
      <c r="D59" s="6">
        <f>D55</f>
        <v>1</v>
      </c>
      <c r="E59" s="4" t="s">
        <v>428</v>
      </c>
      <c r="F59" s="6">
        <f>O109</f>
        <v>45.483908029970593</v>
      </c>
      <c r="G59" s="6">
        <f>0.45+0.3</f>
        <v>0.75</v>
      </c>
      <c r="H59" s="4">
        <f t="shared" ref="H59:H60" si="16">D59*F59*G59</f>
        <v>34.112931022477945</v>
      </c>
      <c r="I59" s="208"/>
      <c r="K59" s="125" t="s">
        <v>270</v>
      </c>
      <c r="L59" s="144"/>
      <c r="M59" s="144"/>
      <c r="N59" s="144"/>
      <c r="O59" s="144">
        <v>3</v>
      </c>
      <c r="P59" s="146" t="s">
        <v>6</v>
      </c>
      <c r="X59" s="88"/>
      <c r="AC59" s="88"/>
      <c r="AH59" s="255"/>
      <c r="AK59" s="88"/>
      <c r="AL59" s="124"/>
      <c r="AP59" s="88"/>
      <c r="AQ59" s="245"/>
    </row>
    <row r="60" spans="1:48" x14ac:dyDescent="0.25">
      <c r="A60" s="112"/>
      <c r="B60" s="155" t="s">
        <v>46</v>
      </c>
      <c r="C60" s="138" t="s">
        <v>10</v>
      </c>
      <c r="D60" s="6">
        <f>D54</f>
        <v>1</v>
      </c>
      <c r="E60" s="4" t="s">
        <v>428</v>
      </c>
      <c r="F60" s="6">
        <f>O112</f>
        <v>24.736384505976709</v>
      </c>
      <c r="G60" s="6">
        <f>0.75+0.3</f>
        <v>1.05</v>
      </c>
      <c r="H60" s="4">
        <f t="shared" si="16"/>
        <v>25.973203731275547</v>
      </c>
      <c r="I60" s="208"/>
      <c r="K60" s="125" t="s">
        <v>219</v>
      </c>
      <c r="L60" s="144"/>
      <c r="M60" s="144"/>
      <c r="N60" s="144"/>
      <c r="O60" s="144">
        <v>3</v>
      </c>
      <c r="P60" s="146" t="s">
        <v>6</v>
      </c>
      <c r="S60" s="256"/>
      <c r="T60" s="238"/>
      <c r="U60" s="238"/>
      <c r="V60" s="238"/>
      <c r="W60" s="257"/>
      <c r="X60" s="238"/>
      <c r="Y60" s="239"/>
      <c r="Z60" s="256"/>
      <c r="AA60" s="238"/>
      <c r="AB60" s="254"/>
      <c r="AC60" s="238"/>
      <c r="AD60" s="238"/>
      <c r="AE60" s="238"/>
      <c r="AF60" s="238"/>
      <c r="AG60" s="258"/>
      <c r="AH60" s="256"/>
      <c r="AI60" s="238"/>
      <c r="AJ60" s="257"/>
      <c r="AK60" s="238"/>
      <c r="AL60" s="239"/>
      <c r="AO60" s="88"/>
      <c r="AP60" s="88"/>
      <c r="AQ60" s="241"/>
    </row>
    <row r="61" spans="1:48" x14ac:dyDescent="0.25">
      <c r="A61" s="214"/>
      <c r="B61" s="155" t="s">
        <v>47</v>
      </c>
      <c r="C61" s="138" t="s">
        <v>10</v>
      </c>
      <c r="D61" s="6">
        <f>D55</f>
        <v>1</v>
      </c>
      <c r="E61" s="4" t="s">
        <v>428</v>
      </c>
      <c r="F61" s="6">
        <f>O113</f>
        <v>51.15890802997059</v>
      </c>
      <c r="G61" s="6">
        <f>0.75+0.3</f>
        <v>1.05</v>
      </c>
      <c r="H61" s="4">
        <f>D61*F61*G61</f>
        <v>53.716853431469119</v>
      </c>
      <c r="I61" s="208"/>
      <c r="K61" s="125" t="s">
        <v>220</v>
      </c>
      <c r="L61" s="144"/>
      <c r="M61" s="144"/>
      <c r="N61" s="144"/>
      <c r="O61" s="144">
        <v>5</v>
      </c>
      <c r="P61" s="146" t="s">
        <v>6</v>
      </c>
      <c r="S61" s="259"/>
      <c r="T61" s="97"/>
      <c r="U61" s="71"/>
      <c r="V61" s="71"/>
      <c r="W61" s="260"/>
      <c r="X61" s="261"/>
      <c r="Y61" s="262"/>
      <c r="Z61" s="263"/>
      <c r="AA61" s="264"/>
      <c r="AB61" s="71"/>
      <c r="AC61" s="71"/>
      <c r="AD61" s="71"/>
      <c r="AE61" s="71"/>
      <c r="AF61" s="255"/>
      <c r="AG61" s="241"/>
      <c r="AH61" s="265"/>
      <c r="AI61" s="71"/>
      <c r="AJ61" s="260"/>
      <c r="AK61" s="261"/>
      <c r="AL61" s="262"/>
      <c r="AM61" s="263"/>
      <c r="AN61" s="264"/>
      <c r="AO61" s="88"/>
      <c r="AQ61" s="241"/>
    </row>
    <row r="62" spans="1:48" ht="14.4" x14ac:dyDescent="0.25">
      <c r="A62" s="137">
        <v>2</v>
      </c>
      <c r="B62" s="154" t="s">
        <v>348</v>
      </c>
      <c r="C62" s="200" t="s">
        <v>10</v>
      </c>
      <c r="D62" s="6"/>
      <c r="E62" s="6"/>
      <c r="F62" s="6"/>
      <c r="G62" s="6"/>
      <c r="H62" s="12">
        <f>SUM(H63:H71)</f>
        <v>56.911776927115895</v>
      </c>
      <c r="I62" s="167">
        <f>H62*I48</f>
        <v>1764.2650847405928</v>
      </c>
      <c r="K62" s="125" t="s">
        <v>278</v>
      </c>
      <c r="L62" s="144"/>
      <c r="M62" s="144"/>
      <c r="N62" s="144"/>
      <c r="O62" s="144">
        <v>3</v>
      </c>
      <c r="P62" s="146" t="s">
        <v>6</v>
      </c>
      <c r="S62" s="266"/>
      <c r="T62" s="244"/>
      <c r="U62" s="244"/>
      <c r="V62" s="244"/>
      <c r="W62" s="244"/>
      <c r="X62" s="244"/>
      <c r="Y62" s="78"/>
      <c r="Z62" s="267"/>
      <c r="AA62" s="244"/>
      <c r="AB62" s="244"/>
      <c r="AC62" s="244"/>
      <c r="AD62" s="244"/>
      <c r="AE62" s="268"/>
      <c r="AF62" s="244"/>
      <c r="AG62" s="241"/>
      <c r="AH62" s="266"/>
      <c r="AI62" s="244"/>
      <c r="AJ62" s="244"/>
      <c r="AK62" s="244"/>
      <c r="AL62" s="78"/>
      <c r="AM62" s="269"/>
      <c r="AN62" s="88"/>
      <c r="AQ62" s="241"/>
    </row>
    <row r="63" spans="1:48" x14ac:dyDescent="0.25">
      <c r="A63" s="112"/>
      <c r="B63" s="242" t="s">
        <v>41</v>
      </c>
      <c r="C63" s="5" t="s">
        <v>10</v>
      </c>
      <c r="D63" s="6">
        <v>1</v>
      </c>
      <c r="E63" s="6">
        <f>O51+2*0.1</f>
        <v>26.2</v>
      </c>
      <c r="F63" s="6">
        <f>O74+2*0.1</f>
        <v>3.8000000000000003</v>
      </c>
      <c r="G63" s="6">
        <v>0.15</v>
      </c>
      <c r="H63" s="4">
        <f>D63*E63*F63*G63</f>
        <v>14.933999999999999</v>
      </c>
      <c r="I63" s="208"/>
      <c r="K63" s="125" t="s">
        <v>279</v>
      </c>
      <c r="L63" s="144"/>
      <c r="M63" s="144"/>
      <c r="N63" s="144"/>
      <c r="O63" s="144">
        <v>6</v>
      </c>
      <c r="P63" s="146" t="s">
        <v>6</v>
      </c>
      <c r="S63" s="270"/>
      <c r="T63" s="271"/>
      <c r="U63" s="271"/>
      <c r="V63" s="271"/>
      <c r="W63" s="272"/>
      <c r="X63" s="271">
        <v>0.3</v>
      </c>
      <c r="Y63" s="273"/>
      <c r="Z63" s="274"/>
      <c r="AA63" s="275"/>
      <c r="AB63" s="275"/>
      <c r="AC63" s="276" t="s">
        <v>111</v>
      </c>
      <c r="AE63" s="275"/>
      <c r="AF63" s="275"/>
      <c r="AG63" s="277"/>
      <c r="AH63" s="266"/>
      <c r="AI63" s="244"/>
      <c r="AJ63" s="244"/>
      <c r="AK63" s="244"/>
      <c r="AL63" s="78"/>
      <c r="AM63" s="88"/>
      <c r="AQ63" s="241"/>
    </row>
    <row r="64" spans="1:48" x14ac:dyDescent="0.25">
      <c r="A64" s="112"/>
      <c r="B64" s="242" t="s">
        <v>32</v>
      </c>
      <c r="C64" s="5" t="s">
        <v>10</v>
      </c>
      <c r="D64" s="6">
        <f>O52</f>
        <v>4</v>
      </c>
      <c r="E64" s="6">
        <f>O84</f>
        <v>3.0250000000000004</v>
      </c>
      <c r="F64" s="6">
        <f>O85+2*O55</f>
        <v>3.4000000000000004</v>
      </c>
      <c r="G64" s="6">
        <f>O54</f>
        <v>0.15</v>
      </c>
      <c r="H64" s="4">
        <f>D64*E64*F64*G64</f>
        <v>6.1710000000000012</v>
      </c>
      <c r="I64" s="208"/>
      <c r="K64" s="125" t="s">
        <v>241</v>
      </c>
      <c r="L64" s="144"/>
      <c r="M64" s="144"/>
      <c r="N64" s="144"/>
      <c r="O64" s="144">
        <v>0.3</v>
      </c>
      <c r="P64" s="146" t="s">
        <v>6</v>
      </c>
      <c r="S64" s="265"/>
      <c r="T64" s="71"/>
      <c r="U64" s="71"/>
      <c r="V64" s="71"/>
      <c r="W64" s="222"/>
      <c r="X64" s="239"/>
      <c r="Y64" s="278">
        <v>0.3</v>
      </c>
      <c r="Z64" s="279"/>
      <c r="AA64" s="279"/>
      <c r="AB64" s="279"/>
      <c r="AC64" s="280"/>
      <c r="AD64" s="281"/>
      <c r="AE64" s="279"/>
      <c r="AF64" s="279"/>
      <c r="AG64" s="279"/>
      <c r="AI64" s="254"/>
      <c r="AJ64" s="238"/>
      <c r="AQ64" s="241"/>
    </row>
    <row r="65" spans="1:44" x14ac:dyDescent="0.25">
      <c r="A65" s="112"/>
      <c r="B65" s="242" t="s">
        <v>137</v>
      </c>
      <c r="C65" s="5" t="s">
        <v>10</v>
      </c>
      <c r="D65" s="6">
        <v>1</v>
      </c>
      <c r="E65" s="6">
        <f>O96+2*O55</f>
        <v>6.0021204591057833</v>
      </c>
      <c r="F65" s="6">
        <f>1.3+2*O55</f>
        <v>1.5</v>
      </c>
      <c r="G65" s="6">
        <f>O54</f>
        <v>0.15</v>
      </c>
      <c r="H65" s="4">
        <f t="shared" ref="H65:H66" si="17">D65*E65*F65*G65</f>
        <v>1.3504771032988012</v>
      </c>
      <c r="I65" s="208"/>
      <c r="K65" s="282" t="s">
        <v>404</v>
      </c>
      <c r="L65" s="283"/>
      <c r="M65" s="283"/>
      <c r="N65" s="284" t="s">
        <v>34</v>
      </c>
      <c r="O65" s="199">
        <f>VLOOKUP(O50,$A$3:$AC$11,$C$1,FALSE)</f>
        <v>2</v>
      </c>
      <c r="P65" s="285" t="s">
        <v>6</v>
      </c>
      <c r="S65" s="265"/>
      <c r="T65" s="71"/>
      <c r="U65" s="71"/>
      <c r="V65" s="71"/>
      <c r="W65" s="222"/>
      <c r="X65" s="241"/>
      <c r="Y65" s="102">
        <f>O67-0.3</f>
        <v>0.2</v>
      </c>
      <c r="Z65" s="286">
        <v>0.3</v>
      </c>
      <c r="AA65" s="88"/>
      <c r="AB65" s="287"/>
      <c r="AC65" s="288"/>
      <c r="AD65" s="238"/>
      <c r="AE65" s="238"/>
      <c r="AF65" s="289"/>
      <c r="AG65" s="290"/>
      <c r="AH65" s="88"/>
      <c r="AQ65" s="241"/>
    </row>
    <row r="66" spans="1:44" x14ac:dyDescent="0.25">
      <c r="A66" s="112"/>
      <c r="B66" s="242" t="s">
        <v>138</v>
      </c>
      <c r="C66" s="5" t="s">
        <v>10</v>
      </c>
      <c r="D66" s="6">
        <v>1</v>
      </c>
      <c r="E66" s="6">
        <f>O97+2*O55</f>
        <v>13.074999999999998</v>
      </c>
      <c r="F66" s="6">
        <f>1.65+2*O55</f>
        <v>1.8499999999999999</v>
      </c>
      <c r="G66" s="6">
        <f>O54</f>
        <v>0.15</v>
      </c>
      <c r="H66" s="4">
        <f t="shared" si="17"/>
        <v>3.6283124999999989</v>
      </c>
      <c r="I66" s="208"/>
      <c r="K66" s="283"/>
      <c r="L66" s="283"/>
      <c r="M66" s="283"/>
      <c r="N66" s="284" t="s">
        <v>35</v>
      </c>
      <c r="O66" s="291">
        <f>VLOOKUP(O50,$A$3:$AC$11,$D$1,FALSE)</f>
        <v>2</v>
      </c>
      <c r="P66" s="285" t="s">
        <v>6</v>
      </c>
      <c r="S66" s="265"/>
      <c r="T66" s="71"/>
      <c r="U66" s="71"/>
      <c r="V66" s="71"/>
      <c r="W66" s="222"/>
      <c r="X66" s="241"/>
      <c r="Y66" s="102"/>
      <c r="Z66" s="292"/>
      <c r="AA66" s="265"/>
      <c r="AB66" s="293"/>
      <c r="AC66" s="117"/>
      <c r="AD66" s="71"/>
      <c r="AE66" s="71"/>
      <c r="AF66" s="241"/>
      <c r="AG66" s="294"/>
      <c r="AQ66" s="241"/>
    </row>
    <row r="67" spans="1:44" x14ac:dyDescent="0.25">
      <c r="A67" s="112"/>
      <c r="B67" s="155" t="s">
        <v>233</v>
      </c>
      <c r="C67" s="138" t="s">
        <v>10</v>
      </c>
      <c r="D67" s="4">
        <f>D54</f>
        <v>1</v>
      </c>
      <c r="E67" s="4" t="s">
        <v>428</v>
      </c>
      <c r="F67" s="6">
        <f>O108</f>
        <v>13.946007462143328</v>
      </c>
      <c r="G67" s="6">
        <f>O54</f>
        <v>0.15</v>
      </c>
      <c r="H67" s="4">
        <f>D67*F67*G67</f>
        <v>2.0919011193214989</v>
      </c>
      <c r="I67" s="208"/>
      <c r="K67" s="283"/>
      <c r="L67" s="283"/>
      <c r="M67" s="283"/>
      <c r="N67" s="284" t="s">
        <v>37</v>
      </c>
      <c r="O67" s="291">
        <f>VLOOKUP(O50,$A$3:$AC$11,$E$1,FALSE)</f>
        <v>0.5</v>
      </c>
      <c r="P67" s="285" t="s">
        <v>6</v>
      </c>
      <c r="S67" s="265"/>
      <c r="T67" s="71"/>
      <c r="U67" s="71"/>
      <c r="V67" s="71"/>
      <c r="W67" s="222"/>
      <c r="X67" s="241"/>
      <c r="Z67" s="292"/>
      <c r="AA67" s="265"/>
      <c r="AB67" s="293"/>
      <c r="AC67" s="117" t="s">
        <v>117</v>
      </c>
      <c r="AD67" s="71"/>
      <c r="AE67" s="71"/>
      <c r="AF67" s="241"/>
      <c r="AG67" s="294"/>
      <c r="AQ67" s="88"/>
      <c r="AR67" s="295"/>
    </row>
    <row r="68" spans="1:44" x14ac:dyDescent="0.25">
      <c r="A68" s="112"/>
      <c r="B68" s="155" t="s">
        <v>234</v>
      </c>
      <c r="C68" s="138" t="s">
        <v>10</v>
      </c>
      <c r="D68" s="4">
        <f>D55</f>
        <v>1</v>
      </c>
      <c r="E68" s="4" t="s">
        <v>428</v>
      </c>
      <c r="F68" s="6">
        <f>O109</f>
        <v>45.483908029970593</v>
      </c>
      <c r="G68" s="6">
        <f>O54</f>
        <v>0.15</v>
      </c>
      <c r="H68" s="4">
        <f>D68*F68*G68</f>
        <v>6.8225862044955887</v>
      </c>
      <c r="I68" s="208"/>
      <c r="K68" s="283"/>
      <c r="L68" s="283"/>
      <c r="M68" s="283"/>
      <c r="N68" s="284" t="s">
        <v>62</v>
      </c>
      <c r="O68" s="291">
        <f>VLOOKUP(O50,$A$3:$AC$11,$F$1,FALSE)</f>
        <v>0.35</v>
      </c>
      <c r="P68" s="285" t="s">
        <v>6</v>
      </c>
      <c r="S68" s="265"/>
      <c r="T68" s="71"/>
      <c r="U68" s="71"/>
      <c r="V68" s="71"/>
      <c r="W68" s="222"/>
      <c r="X68" s="241"/>
      <c r="Z68" s="296" t="s">
        <v>113</v>
      </c>
      <c r="AA68" s="265"/>
      <c r="AB68" s="293"/>
      <c r="AC68" s="124"/>
      <c r="AD68" s="71"/>
      <c r="AE68" s="71"/>
      <c r="AF68" s="241"/>
      <c r="AG68" s="296" t="s">
        <v>113</v>
      </c>
      <c r="AP68" s="88"/>
      <c r="AQ68" s="88"/>
      <c r="AR68" s="241"/>
    </row>
    <row r="69" spans="1:44" x14ac:dyDescent="0.25">
      <c r="A69" s="112"/>
      <c r="B69" s="155" t="s">
        <v>422</v>
      </c>
      <c r="C69" s="138" t="s">
        <v>10</v>
      </c>
      <c r="D69" s="6">
        <f>O90</f>
        <v>4</v>
      </c>
      <c r="E69" s="6">
        <f>(O58-O59-4)/2+2*0.1</f>
        <v>9.6999999999999993</v>
      </c>
      <c r="F69" s="6">
        <v>3.2</v>
      </c>
      <c r="G69" s="6">
        <f>O54</f>
        <v>0.15</v>
      </c>
      <c r="H69" s="4">
        <f>D69*F69*E69*G69</f>
        <v>18.623999999999999</v>
      </c>
      <c r="I69" s="208"/>
      <c r="K69" s="283"/>
      <c r="L69" s="283"/>
      <c r="M69" s="283"/>
      <c r="N69" s="284" t="s">
        <v>82</v>
      </c>
      <c r="O69" s="291">
        <f>VLOOKUP(O50,$A$3:$AC$11,$G$1,FALSE)</f>
        <v>0.38</v>
      </c>
      <c r="P69" s="285" t="s">
        <v>6</v>
      </c>
      <c r="S69" s="265"/>
      <c r="T69" s="97" t="s">
        <v>121</v>
      </c>
      <c r="U69" s="71"/>
      <c r="V69" s="71"/>
      <c r="W69" s="124" t="s">
        <v>1</v>
      </c>
      <c r="X69" s="241"/>
      <c r="AA69" s="265"/>
      <c r="AB69" s="293"/>
      <c r="AC69" s="297"/>
      <c r="AD69" s="71"/>
      <c r="AE69" s="71"/>
      <c r="AF69" s="241"/>
      <c r="AG69" s="298">
        <f>VLOOKUP(O50,$A$3:$AC$11,H1,FALSE)</f>
        <v>0.3</v>
      </c>
      <c r="AO69" s="88"/>
      <c r="AP69" s="88"/>
      <c r="AR69" s="241"/>
    </row>
    <row r="70" spans="1:44" x14ac:dyDescent="0.25">
      <c r="A70" s="112"/>
      <c r="B70" s="155" t="s">
        <v>423</v>
      </c>
      <c r="C70" s="138" t="s">
        <v>10</v>
      </c>
      <c r="D70" s="6">
        <f>D69</f>
        <v>4</v>
      </c>
      <c r="E70" s="6">
        <f>O84+O67-0.3</f>
        <v>3.2250000000000005</v>
      </c>
      <c r="F70" s="6">
        <f>2-O81</f>
        <v>1.7</v>
      </c>
      <c r="G70" s="6">
        <f>O54</f>
        <v>0.15</v>
      </c>
      <c r="H70" s="4">
        <f>D70*F70*E70*G70</f>
        <v>3.2895000000000003</v>
      </c>
      <c r="I70" s="208"/>
      <c r="K70" s="283"/>
      <c r="L70" s="283"/>
      <c r="M70" s="283"/>
      <c r="N70" s="284" t="s">
        <v>83</v>
      </c>
      <c r="O70" s="291">
        <f>VLOOKUP(O50,$A$3:$AC$11,$H$1,FALSE)</f>
        <v>0.3</v>
      </c>
      <c r="P70" s="285" t="s">
        <v>6</v>
      </c>
      <c r="S70" s="265"/>
      <c r="T70" s="71"/>
      <c r="U70" s="71"/>
      <c r="V70" s="71"/>
      <c r="W70" s="222"/>
      <c r="X70" s="241"/>
      <c r="Z70" s="292"/>
      <c r="AA70" s="299"/>
      <c r="AB70" s="300"/>
      <c r="AC70" s="301"/>
      <c r="AD70" s="302" t="s">
        <v>108</v>
      </c>
      <c r="AE70" s="303"/>
      <c r="AF70" s="304"/>
      <c r="AG70" s="294"/>
      <c r="AN70" s="88"/>
      <c r="AO70" s="88"/>
      <c r="AQ70" s="88"/>
      <c r="AR70" s="241"/>
    </row>
    <row r="71" spans="1:44" x14ac:dyDescent="0.25">
      <c r="A71" s="112"/>
      <c r="B71" s="155" t="s">
        <v>425</v>
      </c>
      <c r="C71" s="138" t="s">
        <v>10</v>
      </c>
      <c r="D71" s="6">
        <f>IF(O72&gt;0,2,0)</f>
        <v>0</v>
      </c>
      <c r="E71" s="6">
        <v>0.4</v>
      </c>
      <c r="F71" s="6">
        <v>0.4</v>
      </c>
      <c r="G71" s="6">
        <v>1</v>
      </c>
      <c r="H71" s="4">
        <f>D71*F71*E71*G71</f>
        <v>0</v>
      </c>
      <c r="I71" s="208"/>
      <c r="K71" s="283"/>
      <c r="L71" s="283"/>
      <c r="M71" s="283"/>
      <c r="N71" s="284" t="s">
        <v>405</v>
      </c>
      <c r="O71" s="291">
        <f>VLOOKUP(O50,$A$3:$AC$11,$I$1,FALSE)</f>
        <v>0</v>
      </c>
      <c r="P71" s="285" t="s">
        <v>6</v>
      </c>
      <c r="S71" s="265"/>
      <c r="T71" s="71"/>
      <c r="U71" s="71"/>
      <c r="V71" s="71"/>
      <c r="W71" s="222"/>
      <c r="X71" s="241"/>
      <c r="Z71" s="292"/>
      <c r="AA71" s="305"/>
      <c r="AB71" s="306"/>
      <c r="AC71" s="75"/>
      <c r="AE71" s="88"/>
      <c r="AF71" s="307"/>
      <c r="AG71" s="294"/>
      <c r="AM71" s="88"/>
      <c r="AN71" s="88"/>
      <c r="AP71" s="88"/>
      <c r="AQ71" s="308"/>
      <c r="AR71" s="241"/>
    </row>
    <row r="72" spans="1:44" x14ac:dyDescent="0.25">
      <c r="A72" s="137">
        <v>3</v>
      </c>
      <c r="B72" s="154" t="s">
        <v>421</v>
      </c>
      <c r="C72" s="138" t="s">
        <v>10</v>
      </c>
      <c r="D72" s="6"/>
      <c r="E72" s="6"/>
      <c r="F72" s="6"/>
      <c r="G72" s="6"/>
      <c r="H72" s="12">
        <f>SUM(H73:H74)</f>
        <v>17.828974647634176</v>
      </c>
      <c r="I72" s="167">
        <f>H72*I48</f>
        <v>552.6982140766595</v>
      </c>
      <c r="K72" s="283"/>
      <c r="L72" s="283"/>
      <c r="M72" s="283"/>
      <c r="N72" s="284" t="s">
        <v>42</v>
      </c>
      <c r="O72" s="291">
        <f>VLOOKUP(O50,$A$3:$AC$11,$J$1,FALSE)</f>
        <v>0</v>
      </c>
      <c r="P72" s="285" t="s">
        <v>6</v>
      </c>
      <c r="S72" s="265"/>
      <c r="T72" s="71"/>
      <c r="U72" s="71"/>
      <c r="V72" s="71"/>
      <c r="W72" s="222"/>
      <c r="X72" s="241"/>
      <c r="Z72" s="292"/>
      <c r="AA72" s="265"/>
      <c r="AB72" s="309" t="s">
        <v>109</v>
      </c>
      <c r="AD72" s="111"/>
      <c r="AE72" s="71"/>
      <c r="AF72" s="245"/>
      <c r="AG72" s="294"/>
      <c r="AL72" s="88"/>
      <c r="AM72" s="88"/>
      <c r="AO72" s="88"/>
    </row>
    <row r="73" spans="1:44" x14ac:dyDescent="0.25">
      <c r="A73" s="112"/>
      <c r="B73" s="155" t="s">
        <v>238</v>
      </c>
      <c r="C73" s="138" t="s">
        <v>10</v>
      </c>
      <c r="D73" s="6">
        <f>O94</f>
        <v>1</v>
      </c>
      <c r="E73" s="4" t="s">
        <v>428</v>
      </c>
      <c r="F73" s="6">
        <f>O108</f>
        <v>13.946007462143328</v>
      </c>
      <c r="G73" s="6">
        <f>O64</f>
        <v>0.3</v>
      </c>
      <c r="H73" s="4">
        <f>D73*F73*G73</f>
        <v>4.1838022386429978</v>
      </c>
      <c r="I73" s="208"/>
      <c r="K73" s="282" t="s">
        <v>407</v>
      </c>
      <c r="L73" s="283"/>
      <c r="M73" s="283"/>
      <c r="N73" s="291" t="s">
        <v>408</v>
      </c>
      <c r="O73" s="291">
        <f>VLOOKUP(O50,$A$3:$AC$11,$K$1,FALSE)</f>
        <v>1</v>
      </c>
      <c r="P73" s="285" t="s">
        <v>221</v>
      </c>
      <c r="S73" s="265"/>
      <c r="T73" s="71"/>
      <c r="U73" s="71"/>
      <c r="V73" s="71"/>
      <c r="W73" s="222"/>
      <c r="X73" s="241"/>
      <c r="Z73" s="292"/>
      <c r="AA73" s="265"/>
      <c r="AB73" s="293"/>
      <c r="AC73" s="111"/>
      <c r="AD73" s="71"/>
      <c r="AE73" s="88"/>
      <c r="AF73" s="241"/>
      <c r="AG73" s="294"/>
      <c r="AK73" s="88"/>
      <c r="AL73" s="88"/>
      <c r="AN73" s="88"/>
    </row>
    <row r="74" spans="1:44" x14ac:dyDescent="0.25">
      <c r="A74" s="112"/>
      <c r="B74" s="155" t="s">
        <v>239</v>
      </c>
      <c r="C74" s="138" t="s">
        <v>10</v>
      </c>
      <c r="D74" s="6">
        <f>O95</f>
        <v>1</v>
      </c>
      <c r="E74" s="4" t="s">
        <v>428</v>
      </c>
      <c r="F74" s="6">
        <f>O109</f>
        <v>45.483908029970593</v>
      </c>
      <c r="G74" s="6">
        <f>O64</f>
        <v>0.3</v>
      </c>
      <c r="H74" s="4">
        <f>D74*F74*G74</f>
        <v>13.645172408991177</v>
      </c>
      <c r="I74" s="208"/>
      <c r="K74" s="282"/>
      <c r="L74" s="283"/>
      <c r="M74" s="283"/>
      <c r="N74" s="291" t="s">
        <v>255</v>
      </c>
      <c r="O74" s="291">
        <f>2*O67+2*O70+O73*O65+(O73-1)*O71</f>
        <v>3.6</v>
      </c>
      <c r="P74" s="285" t="s">
        <v>6</v>
      </c>
      <c r="S74" s="265"/>
      <c r="T74" s="71"/>
      <c r="U74" s="71"/>
      <c r="V74" s="71"/>
      <c r="W74" s="222"/>
      <c r="X74" s="241"/>
      <c r="Z74" s="292"/>
      <c r="AA74" s="265"/>
      <c r="AB74" s="310"/>
      <c r="AC74" s="297"/>
      <c r="AD74" s="249"/>
      <c r="AE74" s="71"/>
      <c r="AF74" s="241"/>
      <c r="AG74" s="294"/>
      <c r="AJ74" s="88"/>
      <c r="AK74" s="88"/>
      <c r="AM74" s="88"/>
    </row>
    <row r="75" spans="1:44" ht="14.4" x14ac:dyDescent="0.25">
      <c r="A75" s="112">
        <v>4</v>
      </c>
      <c r="B75" s="242" t="s">
        <v>158</v>
      </c>
      <c r="C75" s="5"/>
      <c r="D75" s="6"/>
      <c r="E75" s="6"/>
      <c r="F75" s="6"/>
      <c r="G75" s="6"/>
      <c r="H75" s="12">
        <f>SUM(H76:H77)</f>
        <v>32.94492427373774</v>
      </c>
      <c r="I75" s="167">
        <f>H75*I48</f>
        <v>1021.2926524858699</v>
      </c>
      <c r="K75" s="282"/>
      <c r="L75" s="283"/>
      <c r="M75" s="283"/>
      <c r="N75" s="291" t="s">
        <v>406</v>
      </c>
      <c r="O75" s="291">
        <f>IF(O69&lt;=0.9,1.2,O69+0.3)</f>
        <v>1.2</v>
      </c>
      <c r="P75" s="285" t="s">
        <v>6</v>
      </c>
      <c r="Q75" s="97" t="s">
        <v>94</v>
      </c>
      <c r="R75" s="71"/>
      <c r="S75" s="265"/>
      <c r="T75" s="71"/>
      <c r="U75" s="71"/>
      <c r="V75" s="71"/>
      <c r="W75" s="311"/>
      <c r="X75" s="241"/>
      <c r="Y75" s="312"/>
      <c r="Z75" s="290"/>
      <c r="AA75" s="313"/>
      <c r="AB75" s="314"/>
      <c r="AC75" s="315"/>
      <c r="AD75" s="316"/>
      <c r="AE75" s="316"/>
      <c r="AF75" s="317" t="s">
        <v>133</v>
      </c>
      <c r="AG75" s="294"/>
      <c r="AI75" s="88"/>
      <c r="AJ75" s="88"/>
      <c r="AL75" s="88"/>
    </row>
    <row r="76" spans="1:44" x14ac:dyDescent="0.25">
      <c r="A76" s="112"/>
      <c r="B76" s="242" t="s">
        <v>137</v>
      </c>
      <c r="C76" s="5" t="s">
        <v>10</v>
      </c>
      <c r="D76" s="6">
        <f>O94</f>
        <v>1</v>
      </c>
      <c r="E76" s="6">
        <f>O96</f>
        <v>5.8021204591057831</v>
      </c>
      <c r="F76" s="4" t="s">
        <v>429</v>
      </c>
      <c r="G76" s="6">
        <f>O92</f>
        <v>1.4675</v>
      </c>
      <c r="H76" s="4">
        <f>G76*E76*D76</f>
        <v>8.5146117737377374</v>
      </c>
      <c r="I76" s="208"/>
      <c r="K76" s="318" t="s">
        <v>32</v>
      </c>
      <c r="L76" s="319"/>
      <c r="M76" s="319"/>
      <c r="N76" s="320" t="s">
        <v>5</v>
      </c>
      <c r="O76" s="320">
        <f>VLOOKUP(O50,$A$3:$AC$11,$Q$1,FALSE)</f>
        <v>2.0500000000000003</v>
      </c>
      <c r="P76" s="318" t="s">
        <v>6</v>
      </c>
      <c r="Q76" s="321"/>
      <c r="R76" s="321"/>
      <c r="S76" s="265"/>
      <c r="T76" s="71"/>
      <c r="U76" s="71"/>
      <c r="V76" s="71"/>
      <c r="W76" s="71"/>
      <c r="X76" s="241"/>
      <c r="Y76" s="322"/>
      <c r="Z76" s="323"/>
      <c r="AA76" s="289"/>
      <c r="AB76" s="324"/>
      <c r="AC76" s="321"/>
      <c r="AD76" s="321"/>
      <c r="AE76" s="325"/>
      <c r="AF76" s="88"/>
      <c r="AG76" s="323"/>
      <c r="AH76" s="326"/>
      <c r="AI76" s="88"/>
      <c r="AK76" s="88"/>
    </row>
    <row r="77" spans="1:44" x14ac:dyDescent="0.25">
      <c r="A77" s="112"/>
      <c r="B77" s="242" t="s">
        <v>138</v>
      </c>
      <c r="C77" s="5" t="s">
        <v>10</v>
      </c>
      <c r="D77" s="6">
        <f>O95</f>
        <v>1</v>
      </c>
      <c r="E77" s="6">
        <f>O97</f>
        <v>12.874999999999998</v>
      </c>
      <c r="F77" s="4" t="s">
        <v>429</v>
      </c>
      <c r="G77" s="6">
        <f>O93</f>
        <v>1.8975000000000002</v>
      </c>
      <c r="H77" s="4">
        <f>G77*E77*D77</f>
        <v>24.430312499999999</v>
      </c>
      <c r="I77" s="208"/>
      <c r="K77" s="319"/>
      <c r="L77" s="319"/>
      <c r="M77" s="319"/>
      <c r="N77" s="320" t="s">
        <v>87</v>
      </c>
      <c r="O77" s="320">
        <f>VLOOKUP(O50,$A$3:$AC$11,$U$1,FALSE)</f>
        <v>1.3</v>
      </c>
      <c r="P77" s="318" t="s">
        <v>6</v>
      </c>
      <c r="S77" s="265"/>
      <c r="T77" s="71"/>
      <c r="U77" s="71"/>
      <c r="V77" s="71"/>
      <c r="W77" s="71"/>
      <c r="X77" s="241"/>
      <c r="Y77" s="327" t="s">
        <v>110</v>
      </c>
      <c r="Z77" s="323"/>
      <c r="AA77" s="323"/>
      <c r="AB77" s="323"/>
      <c r="AC77" s="328" t="s">
        <v>112</v>
      </c>
      <c r="AE77" s="329"/>
      <c r="AF77" s="323"/>
      <c r="AG77" s="323"/>
      <c r="AH77" s="330"/>
      <c r="AJ77" s="88"/>
    </row>
    <row r="78" spans="1:44" x14ac:dyDescent="0.25">
      <c r="A78" s="137">
        <v>5</v>
      </c>
      <c r="B78" s="154" t="s">
        <v>280</v>
      </c>
      <c r="C78" s="5"/>
      <c r="D78" s="6"/>
      <c r="E78" s="6"/>
      <c r="F78" s="6"/>
      <c r="G78" s="6"/>
      <c r="H78" s="12">
        <f>SUM(H79:H87)</f>
        <v>67.573528059701502</v>
      </c>
      <c r="I78" s="167">
        <f>H78*I48</f>
        <v>2094.7793698507467</v>
      </c>
      <c r="K78" s="319"/>
      <c r="L78" s="319"/>
      <c r="M78" s="319"/>
      <c r="N78" s="320" t="s">
        <v>89</v>
      </c>
      <c r="O78" s="320">
        <f>VLOOKUP(O50,$A$3:$AC$11,$W$1,FALSE)</f>
        <v>1.05</v>
      </c>
      <c r="P78" s="318" t="s">
        <v>6</v>
      </c>
      <c r="S78" s="265"/>
      <c r="T78" s="71"/>
      <c r="U78" s="71"/>
      <c r="V78" s="71"/>
      <c r="W78" s="71"/>
      <c r="X78" s="241"/>
      <c r="Z78" s="331"/>
      <c r="AA78" s="331"/>
      <c r="AB78" s="331"/>
      <c r="AC78" s="332"/>
      <c r="AD78" s="333"/>
      <c r="AE78" s="333"/>
      <c r="AF78" s="331"/>
      <c r="AG78" s="331"/>
      <c r="AH78" s="334"/>
      <c r="AI78" s="335"/>
    </row>
    <row r="79" spans="1:44" ht="14.4" x14ac:dyDescent="0.25">
      <c r="A79" s="112"/>
      <c r="B79" s="242" t="s">
        <v>147</v>
      </c>
      <c r="C79" s="5" t="s">
        <v>10</v>
      </c>
      <c r="D79" s="6">
        <v>1</v>
      </c>
      <c r="E79" s="6">
        <f>O51</f>
        <v>26</v>
      </c>
      <c r="F79" s="6">
        <f>O74</f>
        <v>3.6</v>
      </c>
      <c r="G79" s="6">
        <f>O69</f>
        <v>0.38</v>
      </c>
      <c r="H79" s="4">
        <f>D79*F79*E79*G79</f>
        <v>35.568000000000005</v>
      </c>
      <c r="I79" s="208"/>
      <c r="K79" s="319"/>
      <c r="L79" s="319"/>
      <c r="M79" s="319"/>
      <c r="N79" s="320" t="s">
        <v>2</v>
      </c>
      <c r="O79" s="320">
        <f>VLOOKUP(O50,$A$3:$AC$11,$X$1,FALSE)</f>
        <v>0.5</v>
      </c>
      <c r="P79" s="318" t="s">
        <v>6</v>
      </c>
      <c r="S79" s="265"/>
      <c r="T79" s="71"/>
      <c r="U79" s="71"/>
      <c r="V79" s="71"/>
      <c r="W79" s="71"/>
      <c r="X79" s="241"/>
      <c r="Y79" s="336"/>
      <c r="Z79" s="336"/>
      <c r="AA79" s="336"/>
      <c r="AB79" s="336"/>
      <c r="AC79" s="336"/>
      <c r="AD79" s="336"/>
      <c r="AE79" s="337"/>
      <c r="AF79" s="338"/>
      <c r="AG79" s="338"/>
      <c r="AH79" s="339"/>
      <c r="AJ79" s="340" t="s">
        <v>116</v>
      </c>
    </row>
    <row r="80" spans="1:44" ht="14.4" x14ac:dyDescent="0.25">
      <c r="A80" s="112"/>
      <c r="B80" s="242" t="s">
        <v>148</v>
      </c>
      <c r="C80" s="5" t="s">
        <v>10</v>
      </c>
      <c r="D80" s="6">
        <v>2</v>
      </c>
      <c r="E80" s="6">
        <f>(0.5+(O75-O69)+0.5)/2</f>
        <v>0.90999999999999992</v>
      </c>
      <c r="F80" s="6">
        <f>F79</f>
        <v>3.6</v>
      </c>
      <c r="G80" s="6">
        <f>O75-O69</f>
        <v>0.82</v>
      </c>
      <c r="H80" s="4">
        <f>D80*F80*E80*G80</f>
        <v>5.3726399999999996</v>
      </c>
      <c r="I80" s="208"/>
      <c r="K80" s="319"/>
      <c r="L80" s="319"/>
      <c r="M80" s="319"/>
      <c r="N80" s="320" t="s">
        <v>90</v>
      </c>
      <c r="O80" s="320">
        <f>VLOOKUP(O50,$A$3:$AC$11,$Y$1,FALSE)</f>
        <v>1.65</v>
      </c>
      <c r="P80" s="318" t="s">
        <v>6</v>
      </c>
      <c r="S80" s="265"/>
      <c r="T80" s="71"/>
      <c r="U80" s="108"/>
      <c r="V80" s="341"/>
      <c r="W80" s="341"/>
      <c r="X80" s="342"/>
      <c r="Y80" s="71"/>
      <c r="Z80" s="71"/>
      <c r="AA80" s="71"/>
      <c r="AB80" s="71"/>
      <c r="AC80" s="71"/>
      <c r="AD80" s="75" t="s">
        <v>114</v>
      </c>
      <c r="AF80" s="97" t="s">
        <v>115</v>
      </c>
      <c r="AG80" s="71"/>
      <c r="AH80" s="241"/>
    </row>
    <row r="81" spans="1:39" ht="14.4" x14ac:dyDescent="0.25">
      <c r="A81" s="112"/>
      <c r="B81" s="242" t="s">
        <v>149</v>
      </c>
      <c r="C81" s="5" t="s">
        <v>10</v>
      </c>
      <c r="D81" s="6">
        <f>2*0.5</f>
        <v>1</v>
      </c>
      <c r="E81" s="6">
        <f>E79</f>
        <v>26</v>
      </c>
      <c r="F81" s="6">
        <v>0.15</v>
      </c>
      <c r="G81" s="6">
        <v>0.15</v>
      </c>
      <c r="H81" s="4">
        <f t="shared" ref="H81:H87" si="18">D81*F81*E81*G81</f>
        <v>0.58499999999999996</v>
      </c>
      <c r="I81" s="208"/>
      <c r="K81" s="319"/>
      <c r="L81" s="319"/>
      <c r="M81" s="319"/>
      <c r="N81" s="320" t="s">
        <v>3</v>
      </c>
      <c r="O81" s="320">
        <f>VLOOKUP(O50,$A$3:$AC$11,$Z$1,FALSE)</f>
        <v>0.3</v>
      </c>
      <c r="P81" s="318" t="s">
        <v>6</v>
      </c>
      <c r="S81" s="266"/>
      <c r="T81" s="109"/>
      <c r="U81" s="343"/>
      <c r="V81" s="343"/>
      <c r="W81" s="344"/>
      <c r="X81" s="345"/>
      <c r="Y81" s="244"/>
      <c r="Z81" s="244"/>
      <c r="AA81" s="244"/>
      <c r="AB81" s="244"/>
      <c r="AC81" s="244"/>
      <c r="AD81" s="244"/>
      <c r="AE81" s="346"/>
      <c r="AF81" s="244"/>
      <c r="AG81" s="244"/>
      <c r="AH81" s="78"/>
      <c r="AI81" s="71"/>
    </row>
    <row r="82" spans="1:39" x14ac:dyDescent="0.25">
      <c r="A82" s="112"/>
      <c r="B82" s="242" t="s">
        <v>150</v>
      </c>
      <c r="C82" s="5" t="s">
        <v>10</v>
      </c>
      <c r="D82" s="6">
        <v>2</v>
      </c>
      <c r="E82" s="6">
        <f>E81</f>
        <v>26</v>
      </c>
      <c r="F82" s="6">
        <f>O70</f>
        <v>0.3</v>
      </c>
      <c r="G82" s="6">
        <v>0.3</v>
      </c>
      <c r="H82" s="4">
        <f t="shared" si="18"/>
        <v>4.68</v>
      </c>
      <c r="I82" s="208"/>
      <c r="K82" s="319"/>
      <c r="L82" s="319"/>
      <c r="M82" s="319"/>
      <c r="N82" s="320" t="s">
        <v>91</v>
      </c>
      <c r="O82" s="320">
        <f>VLOOKUP(O50,$A$3:$AC$11,$AA$1,FALSE)</f>
        <v>0.4</v>
      </c>
      <c r="P82" s="318" t="s">
        <v>6</v>
      </c>
      <c r="S82" s="271"/>
      <c r="T82" s="244"/>
      <c r="U82" s="244"/>
      <c r="V82" s="244"/>
      <c r="W82" s="244"/>
      <c r="AC82" s="124" t="s">
        <v>129</v>
      </c>
      <c r="AI82" s="37">
        <v>0.5</v>
      </c>
    </row>
    <row r="83" spans="1:39" x14ac:dyDescent="0.25">
      <c r="A83" s="112"/>
      <c r="B83" s="242" t="s">
        <v>139</v>
      </c>
      <c r="C83" s="5" t="s">
        <v>10</v>
      </c>
      <c r="D83" s="6">
        <f>O52</f>
        <v>4</v>
      </c>
      <c r="E83" s="6">
        <f>O84</f>
        <v>3.0250000000000004</v>
      </c>
      <c r="F83" s="6">
        <f>O80</f>
        <v>1.65</v>
      </c>
      <c r="G83" s="6">
        <f>(O83+O82)/2</f>
        <v>0.35</v>
      </c>
      <c r="H83" s="4">
        <f t="shared" si="18"/>
        <v>6.9877499999999992</v>
      </c>
      <c r="I83" s="208"/>
      <c r="K83" s="319"/>
      <c r="L83" s="319"/>
      <c r="M83" s="319"/>
      <c r="N83" s="320" t="s">
        <v>93</v>
      </c>
      <c r="O83" s="320">
        <f>VLOOKUP(O50,$A$3:$AC$11,$AB$1,FALSE)</f>
        <v>0.3</v>
      </c>
      <c r="P83" s="318" t="s">
        <v>6</v>
      </c>
      <c r="S83" s="244"/>
      <c r="T83" s="110" t="s">
        <v>118</v>
      </c>
      <c r="U83" s="244"/>
      <c r="V83" s="244"/>
      <c r="W83" s="271"/>
    </row>
    <row r="84" spans="1:39" ht="14.4" x14ac:dyDescent="0.25">
      <c r="A84" s="112"/>
      <c r="B84" s="242" t="s">
        <v>140</v>
      </c>
      <c r="C84" s="5" t="s">
        <v>10</v>
      </c>
      <c r="D84" s="6">
        <f t="shared" ref="D84:E86" si="19">D83</f>
        <v>4</v>
      </c>
      <c r="E84" s="6">
        <f t="shared" si="19"/>
        <v>3.0250000000000004</v>
      </c>
      <c r="F84" s="6">
        <f>O78</f>
        <v>1.05</v>
      </c>
      <c r="G84" s="6">
        <f>(O82+O83)/2</f>
        <v>0.35</v>
      </c>
      <c r="H84" s="4">
        <f t="shared" si="18"/>
        <v>4.4467500000000006</v>
      </c>
      <c r="I84" s="208"/>
      <c r="K84" s="319" t="s">
        <v>417</v>
      </c>
      <c r="L84" s="319"/>
      <c r="M84" s="319"/>
      <c r="N84" s="320" t="s">
        <v>1</v>
      </c>
      <c r="O84" s="320">
        <f>VLOOKUP(O50,$A$3:$AC$11,$S$1,FALSE)</f>
        <v>3.0250000000000004</v>
      </c>
      <c r="P84" s="318" t="s">
        <v>6</v>
      </c>
      <c r="AE84" s="340"/>
      <c r="AF84" s="340"/>
      <c r="AG84" s="340"/>
      <c r="AH84" s="347"/>
      <c r="AI84" s="340"/>
      <c r="AJ84" s="347"/>
      <c r="AK84" s="88"/>
      <c r="AL84" s="295"/>
    </row>
    <row r="85" spans="1:39" ht="14.4" x14ac:dyDescent="0.25">
      <c r="A85" s="112"/>
      <c r="B85" s="242" t="s">
        <v>141</v>
      </c>
      <c r="C85" s="5" t="s">
        <v>10</v>
      </c>
      <c r="D85" s="6">
        <f t="shared" si="19"/>
        <v>4</v>
      </c>
      <c r="E85" s="6">
        <f t="shared" si="19"/>
        <v>3.0250000000000004</v>
      </c>
      <c r="F85" s="6">
        <f>O79</f>
        <v>0.5</v>
      </c>
      <c r="G85" s="6">
        <f>O82</f>
        <v>0.4</v>
      </c>
      <c r="H85" s="4">
        <f t="shared" si="18"/>
        <v>2.4200000000000004</v>
      </c>
      <c r="I85" s="208"/>
      <c r="K85" s="319"/>
      <c r="L85" s="319"/>
      <c r="M85" s="319"/>
      <c r="N85" s="320" t="s">
        <v>88</v>
      </c>
      <c r="O85" s="320">
        <f>O80+O79+O78</f>
        <v>3.2</v>
      </c>
      <c r="P85" s="318" t="s">
        <v>6</v>
      </c>
      <c r="AE85" s="340"/>
      <c r="AF85" s="340"/>
      <c r="AG85" s="340"/>
      <c r="AH85" s="106" t="s">
        <v>107</v>
      </c>
      <c r="AI85" s="348"/>
      <c r="AJ85" s="349"/>
      <c r="AK85" s="88"/>
      <c r="AL85" s="241"/>
    </row>
    <row r="86" spans="1:39" ht="14.4" x14ac:dyDescent="0.25">
      <c r="A86" s="112"/>
      <c r="B86" s="242" t="s">
        <v>142</v>
      </c>
      <c r="C86" s="5" t="s">
        <v>10</v>
      </c>
      <c r="D86" s="6">
        <f t="shared" si="19"/>
        <v>4</v>
      </c>
      <c r="E86" s="6">
        <f t="shared" si="19"/>
        <v>3.0250000000000004</v>
      </c>
      <c r="F86" s="6">
        <f>((O79-(O79-O81)/(O77+O76)*O77)+O79)/2</f>
        <v>0.46119402985074626</v>
      </c>
      <c r="G86" s="6">
        <f>O77</f>
        <v>1.3</v>
      </c>
      <c r="H86" s="4">
        <f t="shared" si="18"/>
        <v>7.2545820895522395</v>
      </c>
      <c r="I86" s="208"/>
      <c r="AE86" s="340"/>
      <c r="AF86" s="340"/>
      <c r="AG86" s="340"/>
      <c r="AH86" s="347"/>
      <c r="AI86" s="350"/>
      <c r="AJ86" s="349"/>
      <c r="AL86" s="241"/>
    </row>
    <row r="87" spans="1:39" ht="26.4" x14ac:dyDescent="0.25">
      <c r="A87" s="112"/>
      <c r="B87" s="242" t="s">
        <v>143</v>
      </c>
      <c r="C87" s="5" t="s">
        <v>10</v>
      </c>
      <c r="D87" s="6">
        <f>D86</f>
        <v>4</v>
      </c>
      <c r="E87" s="6">
        <f>O67</f>
        <v>0.5</v>
      </c>
      <c r="F87" s="6">
        <f>((O79-(O79-O81)/(O77+O76)*O77)+(O79-(O79-O81)/(O77+O76)*(O77-0.3)))/2</f>
        <v>0.43134328358208951</v>
      </c>
      <c r="G87" s="6">
        <v>0.3</v>
      </c>
      <c r="H87" s="4">
        <f t="shared" si="18"/>
        <v>0.25880597014925372</v>
      </c>
      <c r="I87" s="208"/>
      <c r="K87" s="124" t="s">
        <v>131</v>
      </c>
      <c r="M87" s="61"/>
      <c r="O87" s="70">
        <f>O66+O68+0.3</f>
        <v>2.65</v>
      </c>
      <c r="P87" s="97" t="s">
        <v>6</v>
      </c>
      <c r="U87" s="49" t="s">
        <v>216</v>
      </c>
      <c r="V87" s="29"/>
      <c r="W87" s="351"/>
      <c r="X87" s="351"/>
      <c r="Y87" s="352"/>
      <c r="Z87" s="26"/>
      <c r="AA87" s="30"/>
      <c r="AB87" s="49"/>
      <c r="AE87" s="340"/>
      <c r="AF87" s="340"/>
      <c r="AG87" s="340"/>
      <c r="AH87" s="353"/>
      <c r="AI87" s="350"/>
      <c r="AJ87" s="71"/>
      <c r="AK87" s="71"/>
      <c r="AL87" s="241"/>
    </row>
    <row r="88" spans="1:39" x14ac:dyDescent="0.25">
      <c r="A88" s="137">
        <v>6</v>
      </c>
      <c r="B88" s="154" t="s">
        <v>281</v>
      </c>
      <c r="C88" s="138" t="s">
        <v>10</v>
      </c>
      <c r="D88" s="6"/>
      <c r="E88" s="6"/>
      <c r="F88" s="6"/>
      <c r="G88" s="6"/>
      <c r="H88" s="12">
        <f>SUM(H89:H95)</f>
        <v>52.863313432835824</v>
      </c>
      <c r="I88" s="167">
        <f>H88*I48</f>
        <v>1638.7627164179105</v>
      </c>
      <c r="K88" s="124" t="s">
        <v>132</v>
      </c>
      <c r="M88" s="61"/>
      <c r="O88" s="70">
        <f>O87*1.5</f>
        <v>3.9749999999999996</v>
      </c>
      <c r="P88" s="97" t="s">
        <v>6</v>
      </c>
      <c r="W88" s="351"/>
      <c r="X88" s="351"/>
      <c r="Y88" s="352"/>
      <c r="Z88" s="26"/>
      <c r="AA88" s="30"/>
      <c r="AB88" s="41"/>
      <c r="AE88" s="37"/>
      <c r="AF88" s="37"/>
      <c r="AG88" s="421"/>
      <c r="AI88" s="37"/>
      <c r="AJ88" s="71"/>
      <c r="AK88" s="71"/>
      <c r="AL88" s="241"/>
    </row>
    <row r="89" spans="1:39" ht="14.4" x14ac:dyDescent="0.25">
      <c r="A89" s="112"/>
      <c r="B89" s="242" t="s">
        <v>146</v>
      </c>
      <c r="C89" s="5" t="s">
        <v>10</v>
      </c>
      <c r="D89" s="6">
        <v>2</v>
      </c>
      <c r="E89" s="6">
        <f>E82</f>
        <v>26</v>
      </c>
      <c r="F89" s="6">
        <f>O70</f>
        <v>0.3</v>
      </c>
      <c r="G89" s="6">
        <f>O66-0.3</f>
        <v>1.7</v>
      </c>
      <c r="H89" s="4">
        <f t="shared" ref="H89:H94" si="20">D89*F89*E89*G89</f>
        <v>26.52</v>
      </c>
      <c r="I89" s="167"/>
      <c r="K89" s="124" t="s">
        <v>134</v>
      </c>
      <c r="M89" s="61"/>
      <c r="O89" s="70">
        <f>O87*2</f>
        <v>5.3</v>
      </c>
      <c r="P89" s="148" t="s">
        <v>6</v>
      </c>
      <c r="V89" s="424" t="s">
        <v>256</v>
      </c>
      <c r="W89" s="354"/>
      <c r="X89" s="351"/>
      <c r="Y89" s="351"/>
      <c r="Z89" s="30"/>
      <c r="AA89" s="30"/>
      <c r="AB89" s="41"/>
      <c r="AE89" s="37"/>
      <c r="AF89" s="37"/>
      <c r="AG89" s="421"/>
      <c r="AH89" s="77"/>
      <c r="AI89" s="37"/>
      <c r="AJ89" s="71"/>
      <c r="AK89" s="71"/>
      <c r="AL89" s="241"/>
    </row>
    <row r="90" spans="1:39" x14ac:dyDescent="0.25">
      <c r="A90" s="112"/>
      <c r="B90" s="242" t="s">
        <v>152</v>
      </c>
      <c r="C90" s="5" t="s">
        <v>10</v>
      </c>
      <c r="D90" s="6">
        <f>IF(O72&gt;0,0,2)</f>
        <v>2</v>
      </c>
      <c r="E90" s="6">
        <f>E89</f>
        <v>26</v>
      </c>
      <c r="F90" s="6">
        <v>0.3</v>
      </c>
      <c r="G90" s="6">
        <f>0.3+0.15</f>
        <v>0.44999999999999996</v>
      </c>
      <c r="H90" s="4">
        <f t="shared" si="20"/>
        <v>7.02</v>
      </c>
      <c r="I90" s="208"/>
      <c r="K90" s="124" t="s">
        <v>136</v>
      </c>
      <c r="M90" s="69"/>
      <c r="O90" s="70">
        <f>IF(O72&gt;0,0,4)</f>
        <v>4</v>
      </c>
      <c r="P90" s="149" t="s">
        <v>6</v>
      </c>
      <c r="U90" s="43"/>
      <c r="V90" s="425"/>
      <c r="W90" s="43"/>
      <c r="X90" s="18" t="s">
        <v>275</v>
      </c>
      <c r="Y90" s="3"/>
      <c r="Z90" s="355" t="s">
        <v>64</v>
      </c>
      <c r="AB90" s="41"/>
      <c r="AE90" s="64"/>
      <c r="AF90" s="64"/>
      <c r="AG90" s="421"/>
      <c r="AH90" s="77" t="s">
        <v>3</v>
      </c>
      <c r="AI90" s="37"/>
      <c r="AJ90" s="71"/>
      <c r="AK90" s="71"/>
      <c r="AL90" s="241"/>
    </row>
    <row r="91" spans="1:39" x14ac:dyDescent="0.25">
      <c r="A91" s="112"/>
      <c r="B91" s="242" t="s">
        <v>151</v>
      </c>
      <c r="C91" s="5" t="s">
        <v>10</v>
      </c>
      <c r="D91" s="6">
        <f>2*0.5</f>
        <v>1</v>
      </c>
      <c r="E91" s="6">
        <f>E90</f>
        <v>26</v>
      </c>
      <c r="F91" s="6">
        <v>0.15</v>
      </c>
      <c r="G91" s="6">
        <v>0.15</v>
      </c>
      <c r="H91" s="4">
        <f t="shared" si="20"/>
        <v>0.58499999999999996</v>
      </c>
      <c r="I91" s="208"/>
      <c r="K91" s="124" t="s">
        <v>154</v>
      </c>
      <c r="O91" s="248">
        <v>2</v>
      </c>
      <c r="P91" s="147" t="s">
        <v>6</v>
      </c>
      <c r="U91" s="41" t="s">
        <v>63</v>
      </c>
      <c r="V91" s="425"/>
      <c r="W91" s="45"/>
      <c r="X91" s="356" t="s">
        <v>276</v>
      </c>
      <c r="Y91" s="3"/>
      <c r="Z91" s="355" t="s">
        <v>64</v>
      </c>
      <c r="AB91" s="41"/>
      <c r="AE91" s="64"/>
      <c r="AF91" s="64"/>
      <c r="AG91" s="421"/>
      <c r="AH91" s="65"/>
      <c r="AI91" s="37"/>
      <c r="AJ91" s="71"/>
      <c r="AK91" s="71"/>
      <c r="AL91" s="241"/>
    </row>
    <row r="92" spans="1:39" x14ac:dyDescent="0.25">
      <c r="A92" s="112"/>
      <c r="B92" s="242" t="s">
        <v>144</v>
      </c>
      <c r="C92" s="5" t="s">
        <v>10</v>
      </c>
      <c r="D92" s="6">
        <f>O52</f>
        <v>4</v>
      </c>
      <c r="E92" s="6">
        <f>O84</f>
        <v>3.0250000000000004</v>
      </c>
      <c r="F92" s="6">
        <f>((O79-(O79-O81)/(O77+O76)*O77)+O81)/2</f>
        <v>0.36119402985074622</v>
      </c>
      <c r="G92" s="6">
        <f>O76</f>
        <v>2.0500000000000003</v>
      </c>
      <c r="H92" s="4">
        <f t="shared" si="20"/>
        <v>8.9594179104477618</v>
      </c>
      <c r="I92" s="208"/>
      <c r="K92" s="124" t="s">
        <v>173</v>
      </c>
      <c r="O92" s="70">
        <f>1.3*0.8+0.45*0.75+0.2*0.45</f>
        <v>1.4675</v>
      </c>
      <c r="P92" s="147" t="s">
        <v>157</v>
      </c>
      <c r="U92" s="45"/>
      <c r="V92" s="425"/>
      <c r="W92" s="43"/>
      <c r="X92" s="356" t="s">
        <v>248</v>
      </c>
      <c r="Y92" s="3"/>
      <c r="Z92" s="38" t="s">
        <v>39</v>
      </c>
      <c r="AB92" s="41"/>
      <c r="AE92" s="64"/>
      <c r="AF92" s="64"/>
      <c r="AG92" s="421"/>
      <c r="AH92" s="65"/>
      <c r="AI92" s="37"/>
      <c r="AJ92" s="75" t="s">
        <v>100</v>
      </c>
      <c r="AL92" s="241"/>
    </row>
    <row r="93" spans="1:39" ht="26.4" x14ac:dyDescent="0.25">
      <c r="A93" s="112"/>
      <c r="B93" s="242" t="s">
        <v>145</v>
      </c>
      <c r="C93" s="5" t="s">
        <v>10</v>
      </c>
      <c r="D93" s="6">
        <f>D92</f>
        <v>4</v>
      </c>
      <c r="E93" s="6">
        <f>O67</f>
        <v>0.5</v>
      </c>
      <c r="F93" s="6">
        <f>F92</f>
        <v>0.36119402985074622</v>
      </c>
      <c r="G93" s="6">
        <f>G92</f>
        <v>2.0500000000000003</v>
      </c>
      <c r="H93" s="4">
        <f t="shared" si="20"/>
        <v>1.4808955223880598</v>
      </c>
      <c r="I93" s="208"/>
      <c r="K93" s="124" t="s">
        <v>420</v>
      </c>
      <c r="O93" s="70">
        <f>1.65*0.55+0.75*0.75+0.45*0.75+0.2*0.45</f>
        <v>1.8975000000000002</v>
      </c>
      <c r="P93" s="147" t="s">
        <v>157</v>
      </c>
      <c r="T93" s="357" t="s">
        <v>65</v>
      </c>
      <c r="U93" s="357"/>
      <c r="V93" s="426"/>
      <c r="W93" s="43"/>
      <c r="X93" s="356" t="s">
        <v>67</v>
      </c>
      <c r="Y93" s="3"/>
      <c r="Z93" s="38"/>
      <c r="AB93" s="41"/>
      <c r="AE93" s="64"/>
      <c r="AF93" s="64"/>
      <c r="AG93" s="421"/>
      <c r="AH93" s="65"/>
      <c r="AI93" s="37"/>
      <c r="AK93" s="71"/>
      <c r="AL93" s="241"/>
    </row>
    <row r="94" spans="1:39" x14ac:dyDescent="0.25">
      <c r="A94" s="112"/>
      <c r="B94" s="242" t="s">
        <v>153</v>
      </c>
      <c r="C94" s="5" t="s">
        <v>10</v>
      </c>
      <c r="D94" s="6">
        <f>-D90*2</f>
        <v>-4</v>
      </c>
      <c r="E94" s="6">
        <f>O81</f>
        <v>0.3</v>
      </c>
      <c r="F94" s="6">
        <v>0.3</v>
      </c>
      <c r="G94" s="6">
        <v>0.45</v>
      </c>
      <c r="H94" s="4">
        <f t="shared" si="20"/>
        <v>-0.16200000000000001</v>
      </c>
      <c r="I94" s="208"/>
      <c r="K94" s="124" t="s">
        <v>418</v>
      </c>
      <c r="O94" s="70">
        <v>1</v>
      </c>
      <c r="V94" s="47"/>
      <c r="W94" s="122"/>
      <c r="X94" s="123" t="s">
        <v>70</v>
      </c>
      <c r="Y94" s="27"/>
      <c r="Z94" s="48" t="s">
        <v>6</v>
      </c>
      <c r="AB94" s="41"/>
      <c r="AE94" s="64"/>
      <c r="AF94" s="64"/>
      <c r="AG94" s="421"/>
      <c r="AH94" s="65"/>
      <c r="AI94" s="37"/>
      <c r="AK94" s="71"/>
      <c r="AL94" s="358"/>
    </row>
    <row r="95" spans="1:39" ht="26.4" x14ac:dyDescent="0.25">
      <c r="A95" s="214"/>
      <c r="B95" s="242" t="s">
        <v>155</v>
      </c>
      <c r="C95" s="5" t="s">
        <v>10</v>
      </c>
      <c r="D95" s="6">
        <f>IF(O72&gt;0,0,2)</f>
        <v>2</v>
      </c>
      <c r="E95" s="6">
        <f>2*O84+2*O67</f>
        <v>7.0500000000000007</v>
      </c>
      <c r="F95" s="6">
        <f>O91</f>
        <v>2</v>
      </c>
      <c r="G95" s="6">
        <v>0.3</v>
      </c>
      <c r="H95" s="4">
        <f>D95*F95*E95*G95</f>
        <v>8.4600000000000009</v>
      </c>
      <c r="I95" s="208"/>
      <c r="K95" s="124" t="s">
        <v>419</v>
      </c>
      <c r="O95" s="70">
        <v>1</v>
      </c>
      <c r="T95" s="124"/>
      <c r="U95" s="126" t="s">
        <v>66</v>
      </c>
      <c r="V95" s="125"/>
      <c r="W95" s="26"/>
      <c r="X95" s="127"/>
      <c r="Y95" s="427" t="s">
        <v>277</v>
      </c>
      <c r="Z95" s="427" t="s">
        <v>249</v>
      </c>
      <c r="AA95" s="127"/>
      <c r="AB95" s="124"/>
      <c r="AE95" s="64"/>
      <c r="AF95" s="64"/>
      <c r="AG95" s="421"/>
      <c r="AH95" s="65"/>
      <c r="AI95" s="37"/>
      <c r="AJ95" s="71"/>
      <c r="AK95" s="95"/>
      <c r="AL95" s="241"/>
    </row>
    <row r="96" spans="1:39" x14ac:dyDescent="0.25">
      <c r="A96" s="214"/>
      <c r="B96" s="379" t="s">
        <v>424</v>
      </c>
      <c r="C96" s="5" t="s">
        <v>10</v>
      </c>
      <c r="D96" s="6">
        <f>IF(O72&gt;0,0,2)</f>
        <v>2</v>
      </c>
      <c r="E96" s="6">
        <f>2*O84+2*O67+2*O70+O65</f>
        <v>9.65</v>
      </c>
      <c r="F96" s="6">
        <f>F95-0.5</f>
        <v>1.5</v>
      </c>
      <c r="G96" s="6">
        <v>0.2</v>
      </c>
      <c r="H96" s="4">
        <f>D96*F96*E96*G96</f>
        <v>5.7900000000000009</v>
      </c>
      <c r="I96" s="167"/>
      <c r="K96" s="124" t="s">
        <v>214</v>
      </c>
      <c r="M96" s="69"/>
      <c r="O96" s="70">
        <f>O73*O65+(O71-1)*O71+2*O70+2*O67+2*W98</f>
        <v>5.8021204591057831</v>
      </c>
      <c r="P96" s="147" t="s">
        <v>6</v>
      </c>
      <c r="T96" s="124"/>
      <c r="U96" s="124"/>
      <c r="V96" s="132"/>
      <c r="W96" s="359"/>
      <c r="X96" s="359"/>
      <c r="Y96" s="427"/>
      <c r="Z96" s="427"/>
      <c r="AA96" s="127"/>
      <c r="AB96" s="359"/>
      <c r="AE96" s="64"/>
      <c r="AF96" s="64"/>
      <c r="AG96" s="421"/>
      <c r="AH96" s="65"/>
      <c r="AI96" s="94" t="s">
        <v>94</v>
      </c>
      <c r="AJ96" s="360" t="s">
        <v>102</v>
      </c>
      <c r="AL96" s="88"/>
      <c r="AM96" s="289"/>
    </row>
    <row r="97" spans="1:40" x14ac:dyDescent="0.25">
      <c r="A97" s="137">
        <v>7</v>
      </c>
      <c r="B97" s="154" t="s">
        <v>350</v>
      </c>
      <c r="C97" s="208"/>
      <c r="D97" s="208"/>
      <c r="E97" s="208"/>
      <c r="F97" s="208"/>
      <c r="G97" s="208"/>
      <c r="H97" s="12">
        <f>SUM(H98:H99)</f>
        <v>29.526250000000005</v>
      </c>
      <c r="I97" s="167">
        <f>H97*I48</f>
        <v>915.31375000000014</v>
      </c>
      <c r="K97" s="124" t="s">
        <v>215</v>
      </c>
      <c r="O97" s="70">
        <f>O73*O65+(O71-1)*O71+2*O70+2*O67+2*W99</f>
        <v>12.874999999999998</v>
      </c>
      <c r="T97" s="124"/>
      <c r="U97" s="51" t="s">
        <v>250</v>
      </c>
      <c r="V97" s="51" t="s">
        <v>255</v>
      </c>
      <c r="W97" s="18" t="s">
        <v>42</v>
      </c>
      <c r="X97" s="124" t="s">
        <v>89</v>
      </c>
      <c r="Y97" s="427"/>
      <c r="Z97" s="427"/>
      <c r="AA97" s="361" t="s">
        <v>66</v>
      </c>
      <c r="AB97" s="126" t="s">
        <v>65</v>
      </c>
      <c r="AG97" s="421"/>
      <c r="AH97" s="65"/>
      <c r="AI97" s="362"/>
      <c r="AK97" s="88"/>
      <c r="AN97" s="289"/>
    </row>
    <row r="98" spans="1:40" x14ac:dyDescent="0.25">
      <c r="A98" s="214"/>
      <c r="B98" s="379" t="s">
        <v>426</v>
      </c>
      <c r="C98" s="5" t="s">
        <v>10</v>
      </c>
      <c r="D98" s="6">
        <f>2*0.5</f>
        <v>1</v>
      </c>
      <c r="E98" s="6">
        <f>O51-O56+2*0.5</f>
        <v>23</v>
      </c>
      <c r="F98" s="6">
        <f>O65+2*O70</f>
        <v>2.6</v>
      </c>
      <c r="G98" s="6">
        <f>IF(O72&gt;0,O68+(O65+2*O70)/4*0.025,O68+E98/4*0.025)</f>
        <v>0.49375000000000002</v>
      </c>
      <c r="H98" s="4">
        <f>D98*F98*E98*G98</f>
        <v>29.526250000000005</v>
      </c>
      <c r="I98" s="208"/>
      <c r="K98" s="124" t="s">
        <v>171</v>
      </c>
      <c r="O98" s="70">
        <f>O53*1.7+0.1*1.55+0.45*0.75+O53*1.15+0.1*1+0.45*0.2</f>
        <v>2.1074999999999995</v>
      </c>
      <c r="P98" s="147" t="s">
        <v>157</v>
      </c>
      <c r="S98" s="107" t="s">
        <v>253</v>
      </c>
      <c r="T98" s="363" t="s">
        <v>251</v>
      </c>
      <c r="U98" s="130">
        <f>(O88+O89)/2</f>
        <v>4.6374999999999993</v>
      </c>
      <c r="V98" s="30">
        <f>O60</f>
        <v>3</v>
      </c>
      <c r="W98" s="30">
        <f>U98-(U98*COS(Y98))</f>
        <v>1.1010602295528913</v>
      </c>
      <c r="X98" s="30">
        <f>IF(V98&gt;=U98,U98^2*Y98/2,U98^2*Y98/2-V98/2*(U98-W98))</f>
        <v>2.2603539151740231</v>
      </c>
      <c r="Y98" s="30">
        <f>IF(V98&gt;=U98,PI()/2,ASIN(V98/U98))</f>
        <v>0.70351257043186255</v>
      </c>
      <c r="Z98" s="30">
        <f>PI()/2-Y98</f>
        <v>0.86728375636303401</v>
      </c>
      <c r="AA98" s="30">
        <f>Z98*U98</f>
        <v>4.0220284201335694</v>
      </c>
      <c r="AB98" s="30">
        <f>Y98*U98</f>
        <v>3.2625395453777619</v>
      </c>
      <c r="AG98" s="421"/>
      <c r="AH98" s="65"/>
      <c r="AJ98" s="364"/>
      <c r="AK98" s="97"/>
      <c r="AL98" s="71"/>
      <c r="AN98" s="245"/>
    </row>
    <row r="99" spans="1:40" x14ac:dyDescent="0.25">
      <c r="A99" s="214"/>
      <c r="B99" s="379" t="s">
        <v>427</v>
      </c>
      <c r="C99" s="5" t="s">
        <v>10</v>
      </c>
      <c r="D99" s="6">
        <f>IF(O72&gt;0,2,0)</f>
        <v>0</v>
      </c>
      <c r="E99" s="6">
        <f>O65+2*O70</f>
        <v>2.6</v>
      </c>
      <c r="F99" s="6">
        <v>0.25</v>
      </c>
      <c r="G99" s="6">
        <v>0.3</v>
      </c>
      <c r="H99" s="4">
        <f>D99*F99*E99*G99</f>
        <v>0</v>
      </c>
      <c r="I99" s="208"/>
      <c r="K99" s="124" t="s">
        <v>172</v>
      </c>
      <c r="O99" s="70">
        <f>O53*2.15+0.1*2.05+0.45*1.5+0.15*0.75+O53*1.65+0.1*1.5+0.45*0.95+0.15*0.2</f>
        <v>3.4999999999999996</v>
      </c>
      <c r="P99" s="147" t="s">
        <v>157</v>
      </c>
      <c r="S99" s="107" t="s">
        <v>253</v>
      </c>
      <c r="T99" s="363" t="s">
        <v>252</v>
      </c>
      <c r="U99" s="130">
        <f>(O88+O89)/2</f>
        <v>4.6374999999999993</v>
      </c>
      <c r="V99" s="30">
        <f>O61</f>
        <v>5</v>
      </c>
      <c r="W99" s="30">
        <f t="shared" ref="W99:W101" si="21">U99-(U99*COS(Y99))</f>
        <v>4.6374999999999993</v>
      </c>
      <c r="X99" s="30">
        <f>IF(V99&gt;=U99,U99^2*Y99/2,U99^2*Y99/2-V99/2*(U99-W99))</f>
        <v>16.891091970029397</v>
      </c>
      <c r="Y99" s="30">
        <f t="shared" ref="Y99:Y101" si="22">IF(V99&gt;=U99,PI()/2,ASIN(V99/U99))</f>
        <v>1.5707963267948966</v>
      </c>
      <c r="Z99" s="30">
        <f t="shared" ref="Z99:Z101" si="23">PI()/2-Y99</f>
        <v>0</v>
      </c>
      <c r="AA99" s="30">
        <f>Z99*U99</f>
        <v>0</v>
      </c>
      <c r="AB99" s="30">
        <f t="shared" ref="AB99:AB101" si="24">Y99*U99</f>
        <v>7.2845679655113313</v>
      </c>
      <c r="AG99" s="421"/>
      <c r="AH99" s="65"/>
      <c r="AI99" s="88"/>
      <c r="AJ99" s="107"/>
      <c r="AK99" s="97"/>
      <c r="AL99" s="71"/>
      <c r="AM99" s="88"/>
      <c r="AN99" s="88"/>
    </row>
    <row r="100" spans="1:40" x14ac:dyDescent="0.25">
      <c r="A100" s="165">
        <v>8</v>
      </c>
      <c r="B100" s="154" t="s">
        <v>349</v>
      </c>
      <c r="C100" s="5" t="s">
        <v>10</v>
      </c>
      <c r="D100" s="6">
        <f>D96*2</f>
        <v>4</v>
      </c>
      <c r="E100" s="6">
        <f>2*O84+2*O67+2*O70+O65</f>
        <v>9.65</v>
      </c>
      <c r="F100" s="6">
        <f>0.381/G100</f>
        <v>0.3175</v>
      </c>
      <c r="G100" s="6">
        <v>1.2</v>
      </c>
      <c r="H100" s="12">
        <f>D100*F100*E100*G100</f>
        <v>14.706600000000002</v>
      </c>
      <c r="I100" s="167">
        <f>H100*I48</f>
        <v>455.90460000000007</v>
      </c>
      <c r="S100" s="107" t="s">
        <v>254</v>
      </c>
      <c r="T100" s="363" t="s">
        <v>251</v>
      </c>
      <c r="U100" s="130">
        <f>(O88+O89)/2</f>
        <v>4.6374999999999993</v>
      </c>
      <c r="V100" s="30">
        <f>O60+O62+0.2</f>
        <v>6.2</v>
      </c>
      <c r="W100" s="30">
        <f t="shared" si="21"/>
        <v>4.6374999999999993</v>
      </c>
      <c r="X100" s="30">
        <f t="shared" ref="X100:X101" si="25">IF(V100&gt;=U100,U100^2*Y100/2,U100^2*Y100/2-V100/2*(U100-W100))</f>
        <v>16.891091970029397</v>
      </c>
      <c r="Y100" s="30">
        <f t="shared" si="22"/>
        <v>1.5707963267948966</v>
      </c>
      <c r="Z100" s="30">
        <f t="shared" si="23"/>
        <v>0</v>
      </c>
      <c r="AA100" s="30">
        <f t="shared" ref="AA100:AA101" si="26">Z100*U100</f>
        <v>0</v>
      </c>
      <c r="AB100" s="30">
        <f t="shared" si="24"/>
        <v>7.2845679655113313</v>
      </c>
      <c r="AE100" s="419"/>
      <c r="AF100" s="420"/>
      <c r="AG100" s="67"/>
      <c r="AH100" s="68"/>
      <c r="AI100" s="422"/>
      <c r="AJ100" s="423"/>
      <c r="AK100" s="97"/>
      <c r="AL100" s="88"/>
      <c r="AM100" s="88"/>
    </row>
    <row r="101" spans="1:40" ht="26.4" x14ac:dyDescent="0.25">
      <c r="A101" s="167">
        <v>9</v>
      </c>
      <c r="B101" s="154" t="str">
        <f>"TMT Steel Reinforcement in foundation @ "&amp;G101*1000&amp;" kg per cum. of conc."</f>
        <v>TMT Steel Reinforcement in foundation @ 55 kg per cum. of conc.</v>
      </c>
      <c r="C101" s="201" t="s">
        <v>167</v>
      </c>
      <c r="D101" s="6"/>
      <c r="E101" s="6">
        <f>H78</f>
        <v>67.573528059701502</v>
      </c>
      <c r="F101" s="6"/>
      <c r="G101" s="8">
        <v>5.5E-2</v>
      </c>
      <c r="H101" s="12">
        <f t="shared" ref="H101:H103" si="27">E101*G101</f>
        <v>3.7165440432835828</v>
      </c>
      <c r="I101" s="167">
        <f>H101*I48</f>
        <v>115.21286534179107</v>
      </c>
      <c r="K101" s="124"/>
      <c r="O101" s="139"/>
      <c r="P101" s="124"/>
      <c r="S101" s="107" t="s">
        <v>254</v>
      </c>
      <c r="T101" s="363" t="s">
        <v>252</v>
      </c>
      <c r="U101" s="130">
        <f>(O88+O89)/2</f>
        <v>4.6374999999999993</v>
      </c>
      <c r="V101" s="30">
        <f>O61+O63+0.2</f>
        <v>11.2</v>
      </c>
      <c r="W101" s="30">
        <f t="shared" si="21"/>
        <v>4.6374999999999993</v>
      </c>
      <c r="X101" s="30">
        <f t="shared" si="25"/>
        <v>16.891091970029397</v>
      </c>
      <c r="Y101" s="30">
        <f t="shared" si="22"/>
        <v>1.5707963267948966</v>
      </c>
      <c r="Z101" s="30">
        <f t="shared" si="23"/>
        <v>0</v>
      </c>
      <c r="AA101" s="30">
        <f t="shared" si="26"/>
        <v>0</v>
      </c>
      <c r="AB101" s="30">
        <f t="shared" si="24"/>
        <v>7.2845679655113313</v>
      </c>
      <c r="AE101" s="419"/>
      <c r="AF101" s="420"/>
      <c r="AG101" s="101" t="s">
        <v>104</v>
      </c>
      <c r="AI101" s="422"/>
      <c r="AJ101" s="423"/>
      <c r="AK101" s="88"/>
      <c r="AL101" s="88"/>
    </row>
    <row r="102" spans="1:40" ht="28.8" x14ac:dyDescent="0.25">
      <c r="A102" s="141" t="s">
        <v>58</v>
      </c>
      <c r="B102" s="215" t="s">
        <v>0</v>
      </c>
      <c r="C102" s="141" t="s">
        <v>9</v>
      </c>
      <c r="D102" s="141" t="s">
        <v>33</v>
      </c>
      <c r="E102" s="141" t="s">
        <v>1</v>
      </c>
      <c r="F102" s="141" t="s">
        <v>2</v>
      </c>
      <c r="G102" s="141" t="s">
        <v>3</v>
      </c>
      <c r="H102" s="141" t="s">
        <v>413</v>
      </c>
      <c r="I102" s="215" t="s">
        <v>414</v>
      </c>
      <c r="K102" s="124"/>
      <c r="P102" s="147"/>
      <c r="T102" s="69"/>
      <c r="AE102" s="107"/>
      <c r="AG102" s="99"/>
      <c r="AI102" s="107"/>
    </row>
    <row r="103" spans="1:40" ht="26.4" x14ac:dyDescent="0.25">
      <c r="A103" s="167">
        <v>10</v>
      </c>
      <c r="B103" s="154" t="str">
        <f>"TMT Steel Reinforcement in Sub Structure @ "&amp;G103*1000&amp;" kg per cum. of conc."</f>
        <v>TMT Steel Reinforcement in Sub Structure @ 65 kg per cum. of conc.</v>
      </c>
      <c r="C103" s="201" t="s">
        <v>167</v>
      </c>
      <c r="D103" s="6"/>
      <c r="E103" s="6">
        <f>H88</f>
        <v>52.863313432835824</v>
      </c>
      <c r="F103" s="6"/>
      <c r="G103" s="8">
        <v>6.5000000000000002E-2</v>
      </c>
      <c r="H103" s="12">
        <f t="shared" si="27"/>
        <v>3.4361153731343288</v>
      </c>
      <c r="I103" s="167">
        <f>H103*I48</f>
        <v>106.51957656716419</v>
      </c>
      <c r="K103" s="124"/>
      <c r="O103" s="139"/>
      <c r="P103" s="124"/>
      <c r="T103" s="69"/>
      <c r="AE103" s="105" t="s">
        <v>92</v>
      </c>
      <c r="AF103" s="78"/>
      <c r="AG103" s="79"/>
      <c r="AH103" s="80"/>
      <c r="AI103" s="79"/>
      <c r="AJ103" s="103" t="s">
        <v>106</v>
      </c>
      <c r="AK103" s="111"/>
    </row>
    <row r="104" spans="1:40" ht="26.4" x14ac:dyDescent="0.25">
      <c r="A104" s="380">
        <v>11</v>
      </c>
      <c r="B104" s="156" t="str">
        <f>"TMT Steel Reinforcement in Super Stucture @ "&amp;G104*1000&amp;" kg per cum. of conc."</f>
        <v>TMT Steel Reinforcement in Super Stucture @ 70 kg per cum. of conc.</v>
      </c>
      <c r="C104" s="381" t="s">
        <v>167</v>
      </c>
      <c r="D104" s="195"/>
      <c r="E104" s="195">
        <f>H97+H100</f>
        <v>44.232850000000006</v>
      </c>
      <c r="F104" s="195"/>
      <c r="G104" s="15">
        <v>7.0000000000000007E-2</v>
      </c>
      <c r="H104" s="205">
        <f>E104*G104</f>
        <v>3.0962995000000006</v>
      </c>
      <c r="I104" s="380">
        <f>H104*I48</f>
        <v>95.98528450000002</v>
      </c>
      <c r="K104" s="124" t="s">
        <v>223</v>
      </c>
      <c r="O104" s="70">
        <f>1.3*0.8+0.45*0.75+0.2*0.45</f>
        <v>1.4675</v>
      </c>
      <c r="P104" s="147" t="s">
        <v>157</v>
      </c>
      <c r="T104" s="69"/>
      <c r="AE104" s="69"/>
      <c r="AF104" s="69"/>
      <c r="AG104" s="69"/>
    </row>
    <row r="105" spans="1:40" ht="26.4" x14ac:dyDescent="0.25">
      <c r="A105" s="378">
        <v>12</v>
      </c>
      <c r="B105" s="377" t="s">
        <v>351</v>
      </c>
      <c r="C105" s="206"/>
      <c r="D105" s="203"/>
      <c r="E105" s="203"/>
      <c r="F105" s="203"/>
      <c r="G105" s="203"/>
      <c r="H105" s="204">
        <f>SUM(H106:H110)</f>
        <v>264.88438677801321</v>
      </c>
      <c r="I105" s="378">
        <f>H105*I48</f>
        <v>8211.4159901184103</v>
      </c>
      <c r="K105" s="124" t="s">
        <v>223</v>
      </c>
      <c r="O105" s="70">
        <f>1.65*0.55+0.75*0.75+0.45*0.75+0.2*0.45</f>
        <v>1.8975000000000002</v>
      </c>
      <c r="P105" s="147" t="s">
        <v>157</v>
      </c>
      <c r="T105" s="69"/>
      <c r="AE105" s="107" t="s">
        <v>101</v>
      </c>
      <c r="AG105" s="99" t="s">
        <v>103</v>
      </c>
      <c r="AI105" s="107" t="s">
        <v>105</v>
      </c>
    </row>
    <row r="106" spans="1:40" x14ac:dyDescent="0.25">
      <c r="A106" s="112"/>
      <c r="B106" s="242" t="s">
        <v>168</v>
      </c>
      <c r="C106" s="5" t="s">
        <v>10</v>
      </c>
      <c r="D106" s="6">
        <v>2</v>
      </c>
      <c r="E106" s="6">
        <f>O51-2*(O79+O81)/2-2*0.6</f>
        <v>24</v>
      </c>
      <c r="F106" s="6">
        <f>O76/2</f>
        <v>1.0250000000000001</v>
      </c>
      <c r="G106" s="6">
        <f>O76</f>
        <v>2.0500000000000003</v>
      </c>
      <c r="H106" s="4">
        <f t="shared" ref="H106:H107" si="28">D106*F106*E106*G106</f>
        <v>100.86000000000001</v>
      </c>
      <c r="I106" s="208"/>
      <c r="K106" s="124"/>
      <c r="P106" s="124"/>
      <c r="T106" s="69"/>
      <c r="AG106" s="235" t="s">
        <v>127</v>
      </c>
    </row>
    <row r="107" spans="1:40" x14ac:dyDescent="0.25">
      <c r="A107" s="112"/>
      <c r="B107" s="242" t="s">
        <v>170</v>
      </c>
      <c r="C107" s="5" t="s">
        <v>10</v>
      </c>
      <c r="D107" s="6">
        <v>2</v>
      </c>
      <c r="E107" s="6">
        <f>O51+O74</f>
        <v>29.6</v>
      </c>
      <c r="F107" s="6">
        <f>O53</f>
        <v>0.5</v>
      </c>
      <c r="G107" s="6">
        <f>O75</f>
        <v>1.2</v>
      </c>
      <c r="H107" s="4">
        <f t="shared" si="28"/>
        <v>35.520000000000003</v>
      </c>
      <c r="I107" s="208"/>
      <c r="K107" s="124"/>
      <c r="P107" s="124"/>
      <c r="T107" s="69"/>
    </row>
    <row r="108" spans="1:40" x14ac:dyDescent="0.25">
      <c r="A108" s="112"/>
      <c r="B108" s="242" t="s">
        <v>32</v>
      </c>
      <c r="C108" s="5" t="s">
        <v>10</v>
      </c>
      <c r="D108" s="6"/>
      <c r="E108" s="6"/>
      <c r="F108" s="6"/>
      <c r="G108" s="6"/>
      <c r="H108" s="4">
        <f>H53-H64-SUM(H83:H86)</f>
        <v>71.213917910447776</v>
      </c>
      <c r="I108" s="208"/>
      <c r="K108" s="124" t="s">
        <v>224</v>
      </c>
      <c r="O108" s="70">
        <f>(O96-2*0.2)*O60-X98</f>
        <v>13.946007462143328</v>
      </c>
      <c r="P108" s="124" t="s">
        <v>157</v>
      </c>
      <c r="T108" s="69"/>
    </row>
    <row r="109" spans="1:40" x14ac:dyDescent="0.25">
      <c r="A109" s="214"/>
      <c r="B109" s="242" t="s">
        <v>137</v>
      </c>
      <c r="C109" s="5" t="s">
        <v>10</v>
      </c>
      <c r="D109" s="6">
        <f>O96</f>
        <v>5.8021204591057831</v>
      </c>
      <c r="E109" s="4" t="s">
        <v>429</v>
      </c>
      <c r="F109" s="4"/>
      <c r="G109" s="6">
        <f>O98</f>
        <v>2.1074999999999995</v>
      </c>
      <c r="H109" s="4">
        <f>D109*G109</f>
        <v>12.227968867565435</v>
      </c>
      <c r="I109" s="208"/>
      <c r="K109" s="124" t="s">
        <v>225</v>
      </c>
      <c r="O109" s="70">
        <f>(O97-2*0.2)*O61-X99</f>
        <v>45.483908029970593</v>
      </c>
      <c r="P109" s="124" t="s">
        <v>157</v>
      </c>
    </row>
    <row r="110" spans="1:40" x14ac:dyDescent="0.25">
      <c r="A110" s="214"/>
      <c r="B110" s="242" t="s">
        <v>138</v>
      </c>
      <c r="C110" s="5" t="s">
        <v>10</v>
      </c>
      <c r="D110" s="6">
        <f>O97</f>
        <v>12.874999999999998</v>
      </c>
      <c r="E110" s="4" t="s">
        <v>429</v>
      </c>
      <c r="F110" s="4"/>
      <c r="G110" s="6">
        <f>O99</f>
        <v>3.4999999999999996</v>
      </c>
      <c r="H110" s="4">
        <f>D110*G110</f>
        <v>45.062499999999986</v>
      </c>
      <c r="I110" s="208"/>
      <c r="K110" s="124" t="s">
        <v>226</v>
      </c>
      <c r="O110" s="70">
        <f>2*W100+2*0.3+O65</f>
        <v>11.874999999999998</v>
      </c>
      <c r="P110" s="124" t="s">
        <v>6</v>
      </c>
    </row>
    <row r="111" spans="1:40" ht="26.4" x14ac:dyDescent="0.25">
      <c r="A111" s="167">
        <v>13</v>
      </c>
      <c r="B111" s="154" t="s">
        <v>163</v>
      </c>
      <c r="C111" s="5" t="s">
        <v>10</v>
      </c>
      <c r="D111" s="6">
        <f>O90</f>
        <v>4</v>
      </c>
      <c r="E111" s="6">
        <f>(O51-O56-2*O91+2*0.5)/2</f>
        <v>9.5</v>
      </c>
      <c r="F111" s="6">
        <v>3.5</v>
      </c>
      <c r="G111" s="6">
        <f>0.3+E111/2*0.025</f>
        <v>0.41875000000000001</v>
      </c>
      <c r="H111" s="12">
        <f>D111*F111*E111*G111</f>
        <v>55.693750000000001</v>
      </c>
      <c r="I111" s="167">
        <f>H111*I48</f>
        <v>1726.5062500000001</v>
      </c>
      <c r="K111" s="124" t="s">
        <v>222</v>
      </c>
      <c r="O111" s="70">
        <f>2*W101+2*0.3+O65</f>
        <v>11.874999999999998</v>
      </c>
      <c r="P111" s="124" t="s">
        <v>6</v>
      </c>
    </row>
    <row r="112" spans="1:40" x14ac:dyDescent="0.25">
      <c r="A112" s="167">
        <v>14</v>
      </c>
      <c r="B112" s="154" t="s">
        <v>162</v>
      </c>
      <c r="C112" s="5" t="s">
        <v>38</v>
      </c>
      <c r="D112" s="6">
        <f>O90</f>
        <v>4</v>
      </c>
      <c r="E112" s="6">
        <f>2*3.5+2*O70+O65</f>
        <v>9.6</v>
      </c>
      <c r="F112" s="6">
        <f>(O51-2*O91-O56+1)/2</f>
        <v>9.5</v>
      </c>
      <c r="G112" s="6"/>
      <c r="H112" s="12">
        <f>D112*E112*F112</f>
        <v>364.8</v>
      </c>
      <c r="I112" s="167">
        <f>H112*I48</f>
        <v>11308.800000000001</v>
      </c>
      <c r="K112" s="124" t="s">
        <v>227</v>
      </c>
      <c r="O112" s="70">
        <f>O110*V100-2*X100-O108-O96*0.2</f>
        <v>24.736384505976709</v>
      </c>
      <c r="P112" s="124" t="s">
        <v>157</v>
      </c>
    </row>
    <row r="113" spans="1:48" x14ac:dyDescent="0.25">
      <c r="A113" s="167">
        <v>15</v>
      </c>
      <c r="B113" s="154" t="s">
        <v>282</v>
      </c>
      <c r="C113" s="5" t="s">
        <v>6</v>
      </c>
      <c r="D113" s="6">
        <f>IF(O72&gt;0,0,2)</f>
        <v>2</v>
      </c>
      <c r="E113" s="6">
        <f>O51</f>
        <v>26</v>
      </c>
      <c r="F113" s="6"/>
      <c r="G113" s="6"/>
      <c r="H113" s="12">
        <f>D113*E113</f>
        <v>52</v>
      </c>
      <c r="I113" s="167">
        <f>H113*I48</f>
        <v>1612</v>
      </c>
      <c r="K113" s="124" t="s">
        <v>228</v>
      </c>
      <c r="O113" s="70">
        <f>O111*V101-2*X101-O109-O97*0.2</f>
        <v>51.15890802997059</v>
      </c>
      <c r="P113" s="124" t="s">
        <v>157</v>
      </c>
    </row>
    <row r="114" spans="1:48" x14ac:dyDescent="0.25">
      <c r="A114" s="167">
        <v>16</v>
      </c>
      <c r="B114" s="154" t="s">
        <v>174</v>
      </c>
      <c r="C114" s="5" t="s">
        <v>38</v>
      </c>
      <c r="D114" s="6">
        <f>IF(O72&gt;0,0,2)</f>
        <v>2</v>
      </c>
      <c r="E114" s="6">
        <f>2*O84+E113</f>
        <v>32.049999999999997</v>
      </c>
      <c r="F114" s="6"/>
      <c r="G114" s="6"/>
      <c r="H114" s="12">
        <f>D114*E114</f>
        <v>64.099999999999994</v>
      </c>
      <c r="I114" s="167">
        <f>H114*I48</f>
        <v>1987.1</v>
      </c>
    </row>
    <row r="115" spans="1:48" ht="26.4" x14ac:dyDescent="0.25">
      <c r="A115" s="167">
        <v>17</v>
      </c>
      <c r="B115" s="154" t="s">
        <v>273</v>
      </c>
      <c r="C115" s="138" t="s">
        <v>10</v>
      </c>
      <c r="D115" s="6"/>
      <c r="E115" s="4" t="s">
        <v>428</v>
      </c>
      <c r="F115" s="6">
        <f>O113+O112</f>
        <v>75.895292535947306</v>
      </c>
      <c r="G115" s="6">
        <v>0.75</v>
      </c>
      <c r="H115" s="12">
        <f>G115*F115</f>
        <v>56.921469401960479</v>
      </c>
      <c r="I115" s="167">
        <f>H115*I48</f>
        <v>1764.5655514607749</v>
      </c>
      <c r="K115" s="124"/>
      <c r="M115" s="69"/>
      <c r="P115" s="149"/>
    </row>
    <row r="116" spans="1:48" ht="26.4" x14ac:dyDescent="0.25">
      <c r="A116" s="167">
        <v>18</v>
      </c>
      <c r="B116" s="154" t="s">
        <v>169</v>
      </c>
      <c r="C116" s="138" t="s">
        <v>10</v>
      </c>
      <c r="D116" s="6">
        <v>2</v>
      </c>
      <c r="E116" s="6">
        <f>O51+2*(O84+O80)-2*(O79+O81)/2-2*0.6</f>
        <v>33.35</v>
      </c>
      <c r="F116" s="6">
        <v>0.6</v>
      </c>
      <c r="G116" s="6">
        <f>O76</f>
        <v>2.0500000000000003</v>
      </c>
      <c r="H116" s="12">
        <f>D116*E116*F116*G116</f>
        <v>82.041000000000011</v>
      </c>
      <c r="I116" s="167">
        <f>H116*I48</f>
        <v>2543.2710000000002</v>
      </c>
    </row>
    <row r="117" spans="1:48" x14ac:dyDescent="0.25">
      <c r="A117" s="167">
        <v>19</v>
      </c>
      <c r="B117" s="154" t="s">
        <v>159</v>
      </c>
      <c r="C117" s="138" t="s">
        <v>160</v>
      </c>
      <c r="D117" s="6">
        <v>2</v>
      </c>
      <c r="E117" s="6">
        <f>INT((O51+2*(O84+O80)-2*(O79+O81)/2)*O76)</f>
        <v>70</v>
      </c>
      <c r="F117" s="6"/>
      <c r="G117" s="6"/>
      <c r="H117" s="12">
        <f>D117*E117</f>
        <v>140</v>
      </c>
      <c r="I117" s="167">
        <f>H117*I48</f>
        <v>4340</v>
      </c>
    </row>
    <row r="118" spans="1:48" x14ac:dyDescent="0.25">
      <c r="A118" s="167">
        <v>20</v>
      </c>
      <c r="B118" s="154" t="s">
        <v>84</v>
      </c>
      <c r="C118" s="208"/>
      <c r="D118" s="6"/>
      <c r="E118" s="6"/>
      <c r="F118" s="6"/>
      <c r="G118" s="6"/>
      <c r="H118" s="12">
        <f>SUM(H119:H120)</f>
        <v>19.537847003624407</v>
      </c>
      <c r="I118" s="167">
        <f>H118*I48</f>
        <v>605.67325711235662</v>
      </c>
    </row>
    <row r="119" spans="1:48" x14ac:dyDescent="0.25">
      <c r="A119" s="112"/>
      <c r="B119" s="242" t="s">
        <v>161</v>
      </c>
      <c r="C119" s="5" t="s">
        <v>10</v>
      </c>
      <c r="D119" s="6">
        <f>O52</f>
        <v>4</v>
      </c>
      <c r="E119" s="6">
        <f>0.25*PI()*(2*G119*1.5*G119)</f>
        <v>16.546375807375743</v>
      </c>
      <c r="F119" s="6"/>
      <c r="G119" s="6">
        <f>O87</f>
        <v>2.65</v>
      </c>
      <c r="H119" s="4">
        <f>D119*E119*G119/3</f>
        <v>58.46386118606096</v>
      </c>
      <c r="I119" s="208"/>
    </row>
    <row r="120" spans="1:48" x14ac:dyDescent="0.25">
      <c r="A120" s="112"/>
      <c r="B120" s="242" t="s">
        <v>165</v>
      </c>
      <c r="C120" s="5" t="s">
        <v>10</v>
      </c>
      <c r="D120" s="6">
        <f>-D119</f>
        <v>-4</v>
      </c>
      <c r="E120" s="6">
        <f>0.25*PI()*(2*G120*1.5*G120)</f>
        <v>12.61646959240597</v>
      </c>
      <c r="F120" s="6"/>
      <c r="G120" s="6">
        <f>O87-0.3*1.12</f>
        <v>2.3140000000000001</v>
      </c>
      <c r="H120" s="4">
        <f>D120*E120*G120/3</f>
        <v>-38.926014182436553</v>
      </c>
      <c r="I120" s="208"/>
    </row>
    <row r="121" spans="1:48" ht="26.4" x14ac:dyDescent="0.25">
      <c r="A121" s="167">
        <v>21</v>
      </c>
      <c r="B121" s="154" t="s">
        <v>357</v>
      </c>
      <c r="C121" s="138" t="s">
        <v>10</v>
      </c>
      <c r="D121" s="6"/>
      <c r="E121" s="6"/>
      <c r="F121" s="6"/>
      <c r="G121" s="6"/>
      <c r="H121" s="12">
        <f>SUM(H122:H123)</f>
        <v>7.8776284270108015</v>
      </c>
      <c r="I121" s="167">
        <f>H121*I48</f>
        <v>244.20648123733486</v>
      </c>
    </row>
    <row r="122" spans="1:48" x14ac:dyDescent="0.25">
      <c r="A122" s="112"/>
      <c r="B122" s="242" t="s">
        <v>165</v>
      </c>
      <c r="C122" s="5" t="s">
        <v>10</v>
      </c>
      <c r="D122" s="6">
        <f>D119</f>
        <v>4</v>
      </c>
      <c r="E122" s="6">
        <f t="shared" ref="E122:E123" si="29">0.25*PI()*(2*G122*1.5*G122)</f>
        <v>12.61646959240597</v>
      </c>
      <c r="F122" s="6"/>
      <c r="G122" s="6">
        <f>O87-0.3*1.12</f>
        <v>2.3140000000000001</v>
      </c>
      <c r="H122" s="4">
        <f>D122*E122*G122/3</f>
        <v>38.926014182436553</v>
      </c>
      <c r="I122" s="208"/>
    </row>
    <row r="123" spans="1:48" x14ac:dyDescent="0.25">
      <c r="A123" s="112"/>
      <c r="B123" s="242" t="s">
        <v>166</v>
      </c>
      <c r="C123" s="5" t="s">
        <v>10</v>
      </c>
      <c r="D123" s="6">
        <f>-D122</f>
        <v>-4</v>
      </c>
      <c r="E123" s="6">
        <f t="shared" si="29"/>
        <v>10.851020184794647</v>
      </c>
      <c r="F123" s="6"/>
      <c r="G123" s="6">
        <f>O87-(0.3+0.15)*1.12</f>
        <v>2.1459999999999999</v>
      </c>
      <c r="H123" s="4">
        <f>D123*E123*G123/3</f>
        <v>-31.048385755425752</v>
      </c>
      <c r="I123" s="208"/>
    </row>
    <row r="124" spans="1:48" ht="15" customHeight="1" x14ac:dyDescent="0.25">
      <c r="A124" s="184">
        <v>22</v>
      </c>
      <c r="B124" s="156" t="s">
        <v>49</v>
      </c>
      <c r="C124" s="157" t="s">
        <v>48</v>
      </c>
      <c r="D124" s="195">
        <v>2</v>
      </c>
      <c r="E124" s="195"/>
      <c r="F124" s="195"/>
      <c r="G124" s="195"/>
      <c r="H124" s="205">
        <v>2</v>
      </c>
      <c r="I124" s="380">
        <f>H124*I48</f>
        <v>62</v>
      </c>
    </row>
    <row r="125" spans="1:48" ht="15" customHeight="1" x14ac:dyDescent="0.25"/>
    <row r="126" spans="1:48" ht="15.6" x14ac:dyDescent="0.25">
      <c r="B126" s="218" t="str">
        <f>N127&amp;" "&amp;O127</f>
        <v>Box Culvert 1/32/0</v>
      </c>
      <c r="C126" s="224"/>
      <c r="D126" s="224"/>
      <c r="E126" s="224"/>
      <c r="F126" s="224"/>
      <c r="G126" s="235"/>
      <c r="H126" s="197" t="s">
        <v>415</v>
      </c>
      <c r="I126" s="198">
        <f>VLOOKUP(O128,$A$3:$AC$11,$L$1,FALSE)</f>
        <v>1</v>
      </c>
    </row>
    <row r="127" spans="1:48" ht="28.8" x14ac:dyDescent="0.25">
      <c r="A127" s="141" t="s">
        <v>58</v>
      </c>
      <c r="B127" s="215" t="s">
        <v>0</v>
      </c>
      <c r="C127" s="141" t="s">
        <v>9</v>
      </c>
      <c r="D127" s="141" t="s">
        <v>33</v>
      </c>
      <c r="E127" s="141" t="s">
        <v>1</v>
      </c>
      <c r="F127" s="141" t="s">
        <v>2</v>
      </c>
      <c r="G127" s="141" t="s">
        <v>3</v>
      </c>
      <c r="H127" s="141" t="s">
        <v>413</v>
      </c>
      <c r="I127" s="215" t="s">
        <v>414</v>
      </c>
      <c r="K127" s="236" t="s">
        <v>124</v>
      </c>
      <c r="M127" s="61"/>
      <c r="N127" s="237" t="s">
        <v>411</v>
      </c>
      <c r="O127" s="70" t="str">
        <f>VLOOKUP(O128,$A$3:$AC$11,2,FALSE)</f>
        <v>1/32/0</v>
      </c>
      <c r="AE127" s="238"/>
      <c r="AF127" s="238"/>
      <c r="AG127" s="238"/>
      <c r="AH127" s="238"/>
      <c r="AI127" s="238"/>
      <c r="AJ127" s="238"/>
      <c r="AK127" s="238"/>
      <c r="AL127" s="238"/>
      <c r="AM127" s="238"/>
      <c r="AN127" s="238"/>
      <c r="AO127" s="238"/>
      <c r="AP127" s="238"/>
      <c r="AQ127" s="238"/>
      <c r="AR127" s="238"/>
      <c r="AS127" s="238"/>
      <c r="AT127" s="238"/>
      <c r="AU127" s="238"/>
      <c r="AV127" s="239"/>
    </row>
    <row r="128" spans="1:48" ht="14.4" x14ac:dyDescent="0.25">
      <c r="A128" s="375">
        <v>1</v>
      </c>
      <c r="B128" s="377" t="s">
        <v>123</v>
      </c>
      <c r="C128" s="202" t="s">
        <v>10</v>
      </c>
      <c r="D128" s="203"/>
      <c r="E128" s="203"/>
      <c r="F128" s="203"/>
      <c r="G128" s="203"/>
      <c r="H128" s="204">
        <f>SUM(H129:H139)</f>
        <v>447.43910086251265</v>
      </c>
      <c r="I128" s="378">
        <f>H128*I126</f>
        <v>447.43910086251265</v>
      </c>
      <c r="K128" s="124" t="s">
        <v>125</v>
      </c>
      <c r="O128" s="240">
        <f>O50+1</f>
        <v>2</v>
      </c>
      <c r="AE128" s="71"/>
      <c r="AF128" s="71"/>
      <c r="AG128" s="71"/>
      <c r="AH128" s="71"/>
      <c r="AI128" s="71"/>
      <c r="AJ128" s="71"/>
      <c r="AK128" s="71" t="s">
        <v>119</v>
      </c>
      <c r="AL128" s="71"/>
      <c r="AM128" s="71"/>
      <c r="AN128" s="71"/>
      <c r="AO128" s="71"/>
      <c r="AP128" s="71"/>
      <c r="AQ128" s="71"/>
      <c r="AR128" s="71"/>
      <c r="AS128" s="71"/>
      <c r="AT128" s="71"/>
      <c r="AU128" s="71"/>
      <c r="AV128" s="241"/>
    </row>
    <row r="129" spans="1:48" ht="14.4" x14ac:dyDescent="0.25">
      <c r="A129" s="112"/>
      <c r="B129" s="242" t="s">
        <v>43</v>
      </c>
      <c r="C129" s="5" t="s">
        <v>10</v>
      </c>
      <c r="D129" s="6">
        <v>1</v>
      </c>
      <c r="E129" s="6">
        <f>O129+2*O133+2*O131</f>
        <v>27.2</v>
      </c>
      <c r="F129" s="6">
        <f>O152+2*O133+2*O131</f>
        <v>5.64</v>
      </c>
      <c r="G129" s="6">
        <f>0.3+O147+O132</f>
        <v>0.87</v>
      </c>
      <c r="H129" s="4">
        <f>D129*E129*F129*G129</f>
        <v>133.46495999999999</v>
      </c>
      <c r="I129" s="208"/>
      <c r="K129" s="124" t="s">
        <v>126</v>
      </c>
      <c r="O129" s="240">
        <f>VLOOKUP(O128,$A$3:$AC$11,$R$1,FALSE)</f>
        <v>26</v>
      </c>
      <c r="AE129" s="71"/>
      <c r="AF129" s="71"/>
      <c r="AG129" s="71"/>
      <c r="AH129" s="71"/>
      <c r="AI129" s="71"/>
      <c r="AJ129" s="71"/>
      <c r="AK129" s="71"/>
      <c r="AL129" s="71"/>
      <c r="AM129" s="71"/>
      <c r="AN129" s="71"/>
      <c r="AO129" s="71"/>
      <c r="AP129" s="71"/>
      <c r="AQ129" s="71"/>
      <c r="AR129" s="71"/>
      <c r="AS129" s="71"/>
      <c r="AT129" s="71"/>
      <c r="AU129" s="71"/>
      <c r="AV129" s="241"/>
    </row>
    <row r="130" spans="1:48" x14ac:dyDescent="0.25">
      <c r="A130" s="112"/>
      <c r="B130" s="242" t="s">
        <v>128</v>
      </c>
      <c r="C130" s="5" t="s">
        <v>10</v>
      </c>
      <c r="D130" s="6">
        <v>2</v>
      </c>
      <c r="E130" s="6">
        <f>(0.5+(O153-O147)+0.5)/2+0.5</f>
        <v>1.3900000000000001</v>
      </c>
      <c r="F130" s="6">
        <f>F129</f>
        <v>5.64</v>
      </c>
      <c r="G130" s="6">
        <f>(O153-O147)-O132</f>
        <v>0.63</v>
      </c>
      <c r="H130" s="4">
        <f>D130*F130*E130*G130</f>
        <v>9.8778959999999998</v>
      </c>
      <c r="I130" s="208"/>
      <c r="K130" s="124" t="s">
        <v>130</v>
      </c>
      <c r="M130" s="61"/>
      <c r="O130" s="243">
        <v>4</v>
      </c>
      <c r="AE130" s="71"/>
      <c r="AF130" s="71"/>
      <c r="AG130" s="71"/>
      <c r="AH130" s="71"/>
      <c r="AI130" s="71"/>
      <c r="AJ130" s="71"/>
      <c r="AK130" s="71"/>
      <c r="AL130" s="71"/>
      <c r="AM130" s="71"/>
      <c r="AN130" s="71"/>
      <c r="AO130" s="71"/>
      <c r="AP130" s="71"/>
      <c r="AQ130" s="71"/>
      <c r="AR130" s="71"/>
      <c r="AS130" s="71"/>
      <c r="AT130" s="71"/>
      <c r="AU130" s="71"/>
      <c r="AV130" s="241"/>
    </row>
    <row r="131" spans="1:48" x14ac:dyDescent="0.25">
      <c r="A131" s="112"/>
      <c r="B131" s="242" t="s">
        <v>32</v>
      </c>
      <c r="C131" s="5" t="s">
        <v>10</v>
      </c>
      <c r="D131" s="6">
        <f>O130</f>
        <v>4</v>
      </c>
      <c r="E131" s="6">
        <f>O162</f>
        <v>3.21</v>
      </c>
      <c r="F131" s="6">
        <f>O163+2*O133+2*O131</f>
        <v>4.4000000000000004</v>
      </c>
      <c r="G131" s="6">
        <f>O155+O160+0.15</f>
        <v>1.85</v>
      </c>
      <c r="H131" s="4">
        <f>D131*E131*F131*G131</f>
        <v>104.51760000000002</v>
      </c>
      <c r="I131" s="208"/>
      <c r="K131" s="124" t="s">
        <v>135</v>
      </c>
      <c r="M131" s="61"/>
      <c r="O131" s="70">
        <v>0.5</v>
      </c>
      <c r="P131" s="149" t="s">
        <v>6</v>
      </c>
      <c r="AD131" s="244"/>
      <c r="AE131" s="71"/>
      <c r="AF131" s="71"/>
      <c r="AG131" s="71"/>
      <c r="AH131" s="71"/>
      <c r="AI131" s="71"/>
      <c r="AJ131" s="71"/>
      <c r="AK131" s="97" t="s">
        <v>122</v>
      </c>
      <c r="AL131" s="71"/>
      <c r="AM131" s="71"/>
      <c r="AN131" s="71"/>
      <c r="AO131" s="71"/>
      <c r="AP131" s="71"/>
      <c r="AQ131" s="71"/>
      <c r="AR131" s="71"/>
      <c r="AS131" s="71"/>
      <c r="AT131" s="71"/>
      <c r="AU131" s="71"/>
      <c r="AV131" s="245"/>
    </row>
    <row r="132" spans="1:48" ht="14.4" x14ac:dyDescent="0.25">
      <c r="A132" s="112"/>
      <c r="B132" s="242" t="s">
        <v>44</v>
      </c>
      <c r="C132" s="5" t="s">
        <v>10</v>
      </c>
      <c r="D132" s="6">
        <f>O172</f>
        <v>1</v>
      </c>
      <c r="E132" s="6">
        <f>O174+2*0.1</f>
        <v>6.7687619440312972</v>
      </c>
      <c r="F132" s="6">
        <f>1.3+2*O133+2*O131</f>
        <v>2.5</v>
      </c>
      <c r="G132" s="6">
        <f>2+0.3</f>
        <v>2.2999999999999998</v>
      </c>
      <c r="H132" s="4">
        <f t="shared" ref="H132:H135" si="30">D132*E132*F132*G132</f>
        <v>38.920381178179959</v>
      </c>
      <c r="I132" s="208"/>
      <c r="K132" s="246" t="s">
        <v>95</v>
      </c>
      <c r="M132" s="247"/>
      <c r="O132" s="248">
        <v>0.15</v>
      </c>
      <c r="P132" s="147" t="s">
        <v>6</v>
      </c>
      <c r="AC132" s="249"/>
      <c r="AD132" s="250"/>
      <c r="AE132" s="251"/>
      <c r="AF132" s="251"/>
      <c r="AG132" s="251"/>
      <c r="AH132" s="252"/>
      <c r="AI132" s="238"/>
      <c r="AJ132" s="238"/>
      <c r="AK132" s="238"/>
      <c r="AL132" s="238"/>
      <c r="AM132" s="253"/>
      <c r="AN132" s="238"/>
      <c r="AO132" s="238"/>
      <c r="AP132" s="254"/>
      <c r="AQ132" s="250"/>
      <c r="AR132" s="251"/>
      <c r="AS132" s="251"/>
      <c r="AT132" s="251"/>
      <c r="AU132" s="252"/>
      <c r="AV132" s="88"/>
    </row>
    <row r="133" spans="1:48" ht="14.4" x14ac:dyDescent="0.25">
      <c r="A133" s="112"/>
      <c r="B133" s="242" t="s">
        <v>45</v>
      </c>
      <c r="C133" s="5" t="s">
        <v>10</v>
      </c>
      <c r="D133" s="6">
        <f>O173</f>
        <v>1</v>
      </c>
      <c r="E133" s="6">
        <f>O175+2*0.1</f>
        <v>14.159999999999998</v>
      </c>
      <c r="F133" s="6">
        <f>1.65+2*O133+2*O131</f>
        <v>2.8499999999999996</v>
      </c>
      <c r="G133" s="6">
        <f>2.5+0.3</f>
        <v>2.8</v>
      </c>
      <c r="H133" s="4">
        <f t="shared" si="30"/>
        <v>112.99679999999995</v>
      </c>
      <c r="I133" s="208"/>
      <c r="K133" s="246" t="s">
        <v>96</v>
      </c>
      <c r="M133" s="247"/>
      <c r="O133" s="248">
        <f>0.1</f>
        <v>0.1</v>
      </c>
      <c r="P133" s="147" t="s">
        <v>6</v>
      </c>
      <c r="AB133" s="88"/>
      <c r="AC133" s="71"/>
      <c r="AD133" s="71"/>
      <c r="AE133" s="71"/>
      <c r="AF133" s="71"/>
      <c r="AG133" s="88"/>
      <c r="AH133" s="71"/>
      <c r="AI133" s="71"/>
      <c r="AJ133" s="71"/>
      <c r="AK133" s="71"/>
      <c r="AL133" s="255"/>
      <c r="AM133" s="71"/>
      <c r="AN133" s="71"/>
      <c r="AO133" s="88"/>
      <c r="AP133" s="71"/>
      <c r="AQ133" s="71"/>
      <c r="AR133" s="71"/>
      <c r="AS133" s="71"/>
      <c r="AT133" s="88"/>
      <c r="AU133" s="88"/>
    </row>
    <row r="134" spans="1:48" x14ac:dyDescent="0.25">
      <c r="A134" s="112"/>
      <c r="B134" s="155" t="s">
        <v>235</v>
      </c>
      <c r="C134" s="138" t="s">
        <v>10</v>
      </c>
      <c r="D134" s="6">
        <f>-D132</f>
        <v>-1</v>
      </c>
      <c r="E134" s="6">
        <f>E132</f>
        <v>6.7687619440312972</v>
      </c>
      <c r="F134" s="6">
        <f>F132-0.2</f>
        <v>2.2999999999999998</v>
      </c>
      <c r="G134" s="6">
        <f>G132-(G136+G138)/2</f>
        <v>1.4</v>
      </c>
      <c r="H134" s="4">
        <f t="shared" si="30"/>
        <v>-21.795413459780775</v>
      </c>
      <c r="I134" s="208"/>
      <c r="K134" s="124" t="s">
        <v>403</v>
      </c>
      <c r="O134" s="248">
        <v>4</v>
      </c>
      <c r="P134" s="147" t="s">
        <v>6</v>
      </c>
      <c r="AA134" s="88"/>
      <c r="AF134" s="88"/>
      <c r="AK134" s="255"/>
      <c r="AN134" s="88"/>
      <c r="AQ134" s="71"/>
      <c r="AR134" s="71"/>
      <c r="AS134" s="88"/>
      <c r="AT134" s="88"/>
    </row>
    <row r="135" spans="1:48" x14ac:dyDescent="0.25">
      <c r="A135" s="112"/>
      <c r="B135" s="155" t="s">
        <v>236</v>
      </c>
      <c r="C135" s="138" t="s">
        <v>10</v>
      </c>
      <c r="D135" s="6">
        <f>-D133</f>
        <v>-1</v>
      </c>
      <c r="E135" s="6">
        <f>E133</f>
        <v>14.159999999999998</v>
      </c>
      <c r="F135" s="6">
        <f>F133-0.2</f>
        <v>2.6499999999999995</v>
      </c>
      <c r="G135" s="6">
        <f>G133-(G137+G139)/2</f>
        <v>1.9</v>
      </c>
      <c r="H135" s="4">
        <f t="shared" si="30"/>
        <v>-71.295599999999965</v>
      </c>
      <c r="I135" s="208"/>
      <c r="Z135" s="88"/>
      <c r="AE135" s="88"/>
      <c r="AI135" s="107" t="s">
        <v>107</v>
      </c>
      <c r="AJ135" s="70">
        <f>O129</f>
        <v>26</v>
      </c>
      <c r="AM135" s="88"/>
      <c r="AQ135" s="71"/>
      <c r="AR135" s="88"/>
      <c r="AS135" s="88"/>
    </row>
    <row r="136" spans="1:48" x14ac:dyDescent="0.25">
      <c r="A136" s="112"/>
      <c r="B136" s="155" t="s">
        <v>229</v>
      </c>
      <c r="C136" s="138" t="s">
        <v>10</v>
      </c>
      <c r="D136" s="6">
        <f>D132</f>
        <v>1</v>
      </c>
      <c r="E136" s="4" t="s">
        <v>428</v>
      </c>
      <c r="F136" s="6">
        <f>O186</f>
        <v>16.324856274544217</v>
      </c>
      <c r="G136" s="6">
        <f>0.45+0.3</f>
        <v>0.75</v>
      </c>
      <c r="H136" s="4">
        <f>D136*F136*G136</f>
        <v>12.243642205908163</v>
      </c>
      <c r="I136" s="208"/>
      <c r="K136" s="117" t="s">
        <v>183</v>
      </c>
      <c r="O136" s="70">
        <f>VLOOKUP(O128,$A$3:$AC$11,$P$1,FALSE)</f>
        <v>26</v>
      </c>
      <c r="Y136" s="88"/>
      <c r="Z136" s="70">
        <v>3.5</v>
      </c>
      <c r="AA136" s="124" t="s">
        <v>120</v>
      </c>
      <c r="AD136" s="88"/>
      <c r="AI136" s="255"/>
      <c r="AL136" s="88"/>
      <c r="AM136" s="124" t="s">
        <v>120</v>
      </c>
      <c r="AP136" s="102">
        <v>3.5</v>
      </c>
      <c r="AQ136" s="88"/>
      <c r="AR136" s="88"/>
    </row>
    <row r="137" spans="1:48" x14ac:dyDescent="0.25">
      <c r="A137" s="112"/>
      <c r="B137" s="155" t="s">
        <v>230</v>
      </c>
      <c r="C137" s="138" t="s">
        <v>10</v>
      </c>
      <c r="D137" s="6">
        <f>D133</f>
        <v>1</v>
      </c>
      <c r="E137" s="4" t="s">
        <v>428</v>
      </c>
      <c r="F137" s="6">
        <f>O187</f>
        <v>50.004762573005976</v>
      </c>
      <c r="G137" s="6">
        <f>0.45+0.3</f>
        <v>0.75</v>
      </c>
      <c r="H137" s="4">
        <f t="shared" ref="H137:H138" si="31">D137*F137*G137</f>
        <v>37.503571929754486</v>
      </c>
      <c r="I137" s="208"/>
      <c r="K137" s="125" t="s">
        <v>270</v>
      </c>
      <c r="L137" s="144"/>
      <c r="M137" s="144"/>
      <c r="N137" s="144"/>
      <c r="O137" s="144">
        <v>3</v>
      </c>
      <c r="P137" s="146" t="s">
        <v>6</v>
      </c>
      <c r="X137" s="88"/>
      <c r="AC137" s="88"/>
      <c r="AH137" s="255"/>
      <c r="AK137" s="88"/>
      <c r="AL137" s="124"/>
      <c r="AP137" s="88"/>
      <c r="AQ137" s="245"/>
    </row>
    <row r="138" spans="1:48" x14ac:dyDescent="0.25">
      <c r="A138" s="112"/>
      <c r="B138" s="155" t="s">
        <v>46</v>
      </c>
      <c r="C138" s="138" t="s">
        <v>10</v>
      </c>
      <c r="D138" s="6">
        <f>D132</f>
        <v>1</v>
      </c>
      <c r="E138" s="4" t="s">
        <v>428</v>
      </c>
      <c r="F138" s="6">
        <f>O190</f>
        <v>28.114916482661467</v>
      </c>
      <c r="G138" s="6">
        <f>0.75+0.3</f>
        <v>1.05</v>
      </c>
      <c r="H138" s="4">
        <f t="shared" si="31"/>
        <v>29.520662306794542</v>
      </c>
      <c r="I138" s="208"/>
      <c r="K138" s="125" t="s">
        <v>219</v>
      </c>
      <c r="L138" s="144"/>
      <c r="M138" s="144"/>
      <c r="N138" s="144"/>
      <c r="O138" s="144">
        <v>3</v>
      </c>
      <c r="P138" s="146" t="s">
        <v>6</v>
      </c>
      <c r="S138" s="256"/>
      <c r="T138" s="238"/>
      <c r="U138" s="238"/>
      <c r="V138" s="238"/>
      <c r="W138" s="257"/>
      <c r="X138" s="238"/>
      <c r="Y138" s="239"/>
      <c r="Z138" s="256"/>
      <c r="AA138" s="238"/>
      <c r="AB138" s="254"/>
      <c r="AC138" s="238"/>
      <c r="AD138" s="238"/>
      <c r="AE138" s="238"/>
      <c r="AF138" s="238"/>
      <c r="AG138" s="258"/>
      <c r="AH138" s="256"/>
      <c r="AI138" s="238"/>
      <c r="AJ138" s="257"/>
      <c r="AK138" s="238"/>
      <c r="AL138" s="239"/>
      <c r="AO138" s="88"/>
      <c r="AP138" s="88"/>
      <c r="AQ138" s="241"/>
    </row>
    <row r="139" spans="1:48" x14ac:dyDescent="0.25">
      <c r="A139" s="214"/>
      <c r="B139" s="155" t="s">
        <v>47</v>
      </c>
      <c r="C139" s="138" t="s">
        <v>10</v>
      </c>
      <c r="D139" s="6">
        <f>D133</f>
        <v>1</v>
      </c>
      <c r="E139" s="4" t="s">
        <v>428</v>
      </c>
      <c r="F139" s="6">
        <f>O191</f>
        <v>58.556762573005969</v>
      </c>
      <c r="G139" s="6">
        <f>0.75+0.3</f>
        <v>1.05</v>
      </c>
      <c r="H139" s="4">
        <f>D139*F139*G139</f>
        <v>61.484600701656269</v>
      </c>
      <c r="I139" s="208"/>
      <c r="K139" s="125" t="s">
        <v>220</v>
      </c>
      <c r="L139" s="144"/>
      <c r="M139" s="144"/>
      <c r="N139" s="144"/>
      <c r="O139" s="144">
        <v>5</v>
      </c>
      <c r="P139" s="146" t="s">
        <v>6</v>
      </c>
      <c r="S139" s="259"/>
      <c r="T139" s="97"/>
      <c r="U139" s="71"/>
      <c r="V139" s="71"/>
      <c r="W139" s="260"/>
      <c r="X139" s="261"/>
      <c r="Y139" s="262"/>
      <c r="Z139" s="263"/>
      <c r="AA139" s="264"/>
      <c r="AB139" s="71"/>
      <c r="AC139" s="71"/>
      <c r="AD139" s="71"/>
      <c r="AE139" s="71"/>
      <c r="AF139" s="255"/>
      <c r="AG139" s="241"/>
      <c r="AH139" s="265"/>
      <c r="AI139" s="71"/>
      <c r="AJ139" s="260"/>
      <c r="AK139" s="261"/>
      <c r="AL139" s="262"/>
      <c r="AM139" s="263"/>
      <c r="AN139" s="264"/>
      <c r="AO139" s="88"/>
      <c r="AQ139" s="241"/>
    </row>
    <row r="140" spans="1:48" ht="14.4" x14ac:dyDescent="0.25">
      <c r="A140" s="137">
        <v>2</v>
      </c>
      <c r="B140" s="154" t="s">
        <v>348</v>
      </c>
      <c r="C140" s="200" t="s">
        <v>10</v>
      </c>
      <c r="D140" s="6"/>
      <c r="E140" s="6"/>
      <c r="F140" s="6"/>
      <c r="G140" s="6"/>
      <c r="H140" s="12">
        <f>SUM(H141:H149)</f>
        <v>62.083614264539555</v>
      </c>
      <c r="I140" s="167">
        <f>H140*I126</f>
        <v>62.083614264539555</v>
      </c>
      <c r="K140" s="125" t="s">
        <v>278</v>
      </c>
      <c r="L140" s="144"/>
      <c r="M140" s="144"/>
      <c r="N140" s="144"/>
      <c r="O140" s="144">
        <v>3</v>
      </c>
      <c r="P140" s="146" t="s">
        <v>6</v>
      </c>
      <c r="S140" s="266"/>
      <c r="T140" s="244"/>
      <c r="U140" s="244"/>
      <c r="V140" s="244"/>
      <c r="W140" s="244"/>
      <c r="X140" s="244"/>
      <c r="Y140" s="78"/>
      <c r="Z140" s="267"/>
      <c r="AA140" s="244"/>
      <c r="AB140" s="244"/>
      <c r="AC140" s="244"/>
      <c r="AD140" s="244"/>
      <c r="AE140" s="268"/>
      <c r="AF140" s="244"/>
      <c r="AG140" s="241"/>
      <c r="AH140" s="266"/>
      <c r="AI140" s="244"/>
      <c r="AJ140" s="244"/>
      <c r="AK140" s="244"/>
      <c r="AL140" s="78"/>
      <c r="AM140" s="269"/>
      <c r="AN140" s="88"/>
      <c r="AQ140" s="241"/>
    </row>
    <row r="141" spans="1:48" x14ac:dyDescent="0.25">
      <c r="A141" s="112"/>
      <c r="B141" s="242" t="s">
        <v>41</v>
      </c>
      <c r="C141" s="5" t="s">
        <v>10</v>
      </c>
      <c r="D141" s="6">
        <v>1</v>
      </c>
      <c r="E141" s="6">
        <f>O129+2*0.1</f>
        <v>26.2</v>
      </c>
      <c r="F141" s="6">
        <f>O152+2*0.1</f>
        <v>4.6399999999999997</v>
      </c>
      <c r="G141" s="6">
        <v>0.15</v>
      </c>
      <c r="H141" s="4">
        <f>D141*E141*F141*G141</f>
        <v>18.235199999999995</v>
      </c>
      <c r="I141" s="208"/>
      <c r="K141" s="125" t="s">
        <v>279</v>
      </c>
      <c r="L141" s="144"/>
      <c r="M141" s="144"/>
      <c r="N141" s="144"/>
      <c r="O141" s="144">
        <v>6</v>
      </c>
      <c r="P141" s="146" t="s">
        <v>6</v>
      </c>
      <c r="S141" s="270"/>
      <c r="T141" s="271"/>
      <c r="U141" s="271"/>
      <c r="V141" s="271"/>
      <c r="W141" s="272"/>
      <c r="X141" s="271">
        <v>0.3</v>
      </c>
      <c r="Y141" s="273"/>
      <c r="Z141" s="274"/>
      <c r="AA141" s="275"/>
      <c r="AB141" s="275"/>
      <c r="AC141" s="276" t="s">
        <v>111</v>
      </c>
      <c r="AE141" s="275"/>
      <c r="AF141" s="275"/>
      <c r="AG141" s="277"/>
      <c r="AH141" s="266"/>
      <c r="AI141" s="244"/>
      <c r="AJ141" s="244"/>
      <c r="AK141" s="244"/>
      <c r="AL141" s="78"/>
      <c r="AM141" s="88"/>
      <c r="AQ141" s="241"/>
    </row>
    <row r="142" spans="1:48" x14ac:dyDescent="0.25">
      <c r="A142" s="112"/>
      <c r="B142" s="242" t="s">
        <v>32</v>
      </c>
      <c r="C142" s="5" t="s">
        <v>10</v>
      </c>
      <c r="D142" s="6">
        <f>O130</f>
        <v>4</v>
      </c>
      <c r="E142" s="6">
        <f>O162</f>
        <v>3.21</v>
      </c>
      <c r="F142" s="6">
        <f>O163+2*O133</f>
        <v>3.4000000000000004</v>
      </c>
      <c r="G142" s="6">
        <f>O132</f>
        <v>0.15</v>
      </c>
      <c r="H142" s="4">
        <f>D142*E142*F142*G142</f>
        <v>6.5484000000000009</v>
      </c>
      <c r="I142" s="208"/>
      <c r="K142" s="125" t="s">
        <v>241</v>
      </c>
      <c r="L142" s="144"/>
      <c r="M142" s="144"/>
      <c r="N142" s="144"/>
      <c r="O142" s="144">
        <v>0.3</v>
      </c>
      <c r="P142" s="146" t="s">
        <v>6</v>
      </c>
      <c r="S142" s="265"/>
      <c r="T142" s="71"/>
      <c r="U142" s="71"/>
      <c r="V142" s="71"/>
      <c r="W142" s="222"/>
      <c r="X142" s="239"/>
      <c r="Y142" s="278">
        <v>0.3</v>
      </c>
      <c r="Z142" s="279"/>
      <c r="AA142" s="279"/>
      <c r="AB142" s="279"/>
      <c r="AC142" s="280"/>
      <c r="AD142" s="281"/>
      <c r="AE142" s="279"/>
      <c r="AF142" s="279"/>
      <c r="AG142" s="279"/>
      <c r="AI142" s="254"/>
      <c r="AJ142" s="238"/>
      <c r="AQ142" s="241"/>
    </row>
    <row r="143" spans="1:48" x14ac:dyDescent="0.25">
      <c r="A143" s="112"/>
      <c r="B143" s="242" t="s">
        <v>137</v>
      </c>
      <c r="C143" s="5" t="s">
        <v>10</v>
      </c>
      <c r="D143" s="6">
        <v>1</v>
      </c>
      <c r="E143" s="6">
        <f>O174+2*O133</f>
        <v>6.7687619440312972</v>
      </c>
      <c r="F143" s="6">
        <f>1.3+2*O133</f>
        <v>1.5</v>
      </c>
      <c r="G143" s="6">
        <f>O132</f>
        <v>0.15</v>
      </c>
      <c r="H143" s="4">
        <f t="shared" ref="H143:H144" si="32">D143*E143*F143*G143</f>
        <v>1.5229714374070418</v>
      </c>
      <c r="I143" s="208"/>
      <c r="K143" s="282" t="s">
        <v>404</v>
      </c>
      <c r="L143" s="283"/>
      <c r="M143" s="283"/>
      <c r="N143" s="284" t="s">
        <v>34</v>
      </c>
      <c r="O143" s="199">
        <f>VLOOKUP(O128,$A$3:$AC$11,$C$1,FALSE)</f>
        <v>3</v>
      </c>
      <c r="P143" s="285" t="s">
        <v>6</v>
      </c>
      <c r="S143" s="265"/>
      <c r="T143" s="71"/>
      <c r="U143" s="71"/>
      <c r="V143" s="71"/>
      <c r="W143" s="222"/>
      <c r="X143" s="241"/>
      <c r="Y143" s="102">
        <f>O145-0.3</f>
        <v>0</v>
      </c>
      <c r="Z143" s="286">
        <v>0.3</v>
      </c>
      <c r="AA143" s="88"/>
      <c r="AB143" s="287"/>
      <c r="AC143" s="288"/>
      <c r="AD143" s="238"/>
      <c r="AE143" s="238"/>
      <c r="AF143" s="289"/>
      <c r="AG143" s="290"/>
      <c r="AH143" s="88"/>
      <c r="AQ143" s="241"/>
    </row>
    <row r="144" spans="1:48" x14ac:dyDescent="0.25">
      <c r="A144" s="112"/>
      <c r="B144" s="242" t="s">
        <v>138</v>
      </c>
      <c r="C144" s="5" t="s">
        <v>10</v>
      </c>
      <c r="D144" s="6">
        <v>1</v>
      </c>
      <c r="E144" s="6">
        <f>O175+2*O133</f>
        <v>14.159999999999998</v>
      </c>
      <c r="F144" s="6">
        <f>1.65+2*O133</f>
        <v>1.8499999999999999</v>
      </c>
      <c r="G144" s="6">
        <f>O132</f>
        <v>0.15</v>
      </c>
      <c r="H144" s="4">
        <f t="shared" si="32"/>
        <v>3.9293999999999989</v>
      </c>
      <c r="I144" s="208"/>
      <c r="K144" s="283"/>
      <c r="L144" s="283"/>
      <c r="M144" s="283"/>
      <c r="N144" s="284" t="s">
        <v>35</v>
      </c>
      <c r="O144" s="291">
        <f>VLOOKUP(O128,$A$3:$AC$11,$D$1,FALSE)</f>
        <v>2</v>
      </c>
      <c r="P144" s="285" t="s">
        <v>6</v>
      </c>
      <c r="S144" s="265"/>
      <c r="T144" s="71"/>
      <c r="U144" s="71"/>
      <c r="V144" s="71"/>
      <c r="W144" s="222"/>
      <c r="X144" s="241"/>
      <c r="Y144" s="102"/>
      <c r="Z144" s="292"/>
      <c r="AA144" s="265"/>
      <c r="AB144" s="293"/>
      <c r="AC144" s="117"/>
      <c r="AD144" s="71"/>
      <c r="AE144" s="71"/>
      <c r="AF144" s="241"/>
      <c r="AG144" s="294"/>
      <c r="AQ144" s="241"/>
    </row>
    <row r="145" spans="1:44" x14ac:dyDescent="0.25">
      <c r="A145" s="112"/>
      <c r="B145" s="155" t="s">
        <v>233</v>
      </c>
      <c r="C145" s="138" t="s">
        <v>10</v>
      </c>
      <c r="D145" s="4">
        <f>D132</f>
        <v>1</v>
      </c>
      <c r="E145" s="4" t="s">
        <v>428</v>
      </c>
      <c r="F145" s="6">
        <f>O186</f>
        <v>16.324856274544217</v>
      </c>
      <c r="G145" s="6">
        <f>O132</f>
        <v>0.15</v>
      </c>
      <c r="H145" s="4">
        <f>D145*F145*G145</f>
        <v>2.4487284411816326</v>
      </c>
      <c r="I145" s="208"/>
      <c r="K145" s="283"/>
      <c r="L145" s="283"/>
      <c r="M145" s="283"/>
      <c r="N145" s="284" t="s">
        <v>37</v>
      </c>
      <c r="O145" s="291">
        <f>VLOOKUP(O128,$A$3:$AC$11,$E$1,FALSE)</f>
        <v>0.3</v>
      </c>
      <c r="P145" s="285" t="s">
        <v>6</v>
      </c>
      <c r="S145" s="265"/>
      <c r="T145" s="71"/>
      <c r="U145" s="71"/>
      <c r="V145" s="71"/>
      <c r="W145" s="222"/>
      <c r="X145" s="241"/>
      <c r="Z145" s="292"/>
      <c r="AA145" s="265"/>
      <c r="AB145" s="293"/>
      <c r="AC145" s="117" t="s">
        <v>117</v>
      </c>
      <c r="AD145" s="71"/>
      <c r="AE145" s="71"/>
      <c r="AF145" s="241"/>
      <c r="AG145" s="294"/>
      <c r="AQ145" s="88"/>
      <c r="AR145" s="295"/>
    </row>
    <row r="146" spans="1:44" x14ac:dyDescent="0.25">
      <c r="A146" s="112"/>
      <c r="B146" s="155" t="s">
        <v>234</v>
      </c>
      <c r="C146" s="138" t="s">
        <v>10</v>
      </c>
      <c r="D146" s="4">
        <f>D133</f>
        <v>1</v>
      </c>
      <c r="E146" s="4" t="s">
        <v>428</v>
      </c>
      <c r="F146" s="6">
        <f>O187</f>
        <v>50.004762573005976</v>
      </c>
      <c r="G146" s="6">
        <f>O132</f>
        <v>0.15</v>
      </c>
      <c r="H146" s="4">
        <f>D146*F146*G146</f>
        <v>7.5007143859508965</v>
      </c>
      <c r="I146" s="208"/>
      <c r="K146" s="283"/>
      <c r="L146" s="283"/>
      <c r="M146" s="283"/>
      <c r="N146" s="284" t="s">
        <v>62</v>
      </c>
      <c r="O146" s="291">
        <f>VLOOKUP(O128,$A$3:$AC$11,$F$1,FALSE)</f>
        <v>0.42</v>
      </c>
      <c r="P146" s="285" t="s">
        <v>6</v>
      </c>
      <c r="S146" s="265"/>
      <c r="T146" s="71"/>
      <c r="U146" s="71"/>
      <c r="V146" s="71"/>
      <c r="W146" s="222"/>
      <c r="X146" s="241"/>
      <c r="Z146" s="296" t="s">
        <v>113</v>
      </c>
      <c r="AA146" s="265"/>
      <c r="AB146" s="293"/>
      <c r="AC146" s="124"/>
      <c r="AD146" s="71"/>
      <c r="AE146" s="71"/>
      <c r="AF146" s="241"/>
      <c r="AG146" s="296" t="s">
        <v>113</v>
      </c>
      <c r="AP146" s="88"/>
      <c r="AQ146" s="88"/>
      <c r="AR146" s="241"/>
    </row>
    <row r="147" spans="1:44" x14ac:dyDescent="0.25">
      <c r="A147" s="112"/>
      <c r="B147" s="155" t="s">
        <v>422</v>
      </c>
      <c r="C147" s="138" t="s">
        <v>10</v>
      </c>
      <c r="D147" s="6">
        <f>O168</f>
        <v>4</v>
      </c>
      <c r="E147" s="6">
        <f>(O136-O137-4)/2+2*0.1</f>
        <v>9.6999999999999993</v>
      </c>
      <c r="F147" s="6">
        <v>3.2</v>
      </c>
      <c r="G147" s="6">
        <f>O132</f>
        <v>0.15</v>
      </c>
      <c r="H147" s="4">
        <f>D147*F147*E147*G147</f>
        <v>18.623999999999999</v>
      </c>
      <c r="I147" s="208"/>
      <c r="K147" s="283"/>
      <c r="L147" s="283"/>
      <c r="M147" s="283"/>
      <c r="N147" s="284" t="s">
        <v>82</v>
      </c>
      <c r="O147" s="291">
        <f>VLOOKUP(O128,$A$3:$AC$11,$G$1,FALSE)</f>
        <v>0.42</v>
      </c>
      <c r="P147" s="285" t="s">
        <v>6</v>
      </c>
      <c r="S147" s="265"/>
      <c r="T147" s="97" t="s">
        <v>121</v>
      </c>
      <c r="U147" s="71"/>
      <c r="V147" s="71"/>
      <c r="W147" s="124" t="s">
        <v>1</v>
      </c>
      <c r="X147" s="241"/>
      <c r="AA147" s="265"/>
      <c r="AB147" s="293"/>
      <c r="AC147" s="297"/>
      <c r="AD147" s="71"/>
      <c r="AE147" s="71"/>
      <c r="AF147" s="241"/>
      <c r="AG147" s="298" t="e">
        <f>VLOOKUP(O128,$A$3:$AC$11,H78,FALSE)</f>
        <v>#REF!</v>
      </c>
      <c r="AO147" s="88"/>
      <c r="AP147" s="88"/>
      <c r="AR147" s="241"/>
    </row>
    <row r="148" spans="1:44" x14ac:dyDescent="0.25">
      <c r="A148" s="112"/>
      <c r="B148" s="155" t="s">
        <v>423</v>
      </c>
      <c r="C148" s="138" t="s">
        <v>10</v>
      </c>
      <c r="D148" s="6">
        <f>D147</f>
        <v>4</v>
      </c>
      <c r="E148" s="6">
        <f>O162+O145-0.3</f>
        <v>3.21</v>
      </c>
      <c r="F148" s="6">
        <f>2-O159</f>
        <v>1.7</v>
      </c>
      <c r="G148" s="6">
        <f>O132</f>
        <v>0.15</v>
      </c>
      <c r="H148" s="4">
        <f>D148*F148*E148*G148</f>
        <v>3.2742</v>
      </c>
      <c r="I148" s="208"/>
      <c r="K148" s="283"/>
      <c r="L148" s="283"/>
      <c r="M148" s="283"/>
      <c r="N148" s="284" t="s">
        <v>83</v>
      </c>
      <c r="O148" s="291">
        <f>VLOOKUP(O128,$A$3:$AC$11,$H$1,FALSE)</f>
        <v>0.42</v>
      </c>
      <c r="P148" s="285" t="s">
        <v>6</v>
      </c>
      <c r="S148" s="265"/>
      <c r="T148" s="71"/>
      <c r="U148" s="71"/>
      <c r="V148" s="71"/>
      <c r="W148" s="222"/>
      <c r="X148" s="241"/>
      <c r="Z148" s="292"/>
      <c r="AA148" s="299"/>
      <c r="AB148" s="300"/>
      <c r="AC148" s="301"/>
      <c r="AD148" s="302" t="s">
        <v>108</v>
      </c>
      <c r="AE148" s="303"/>
      <c r="AF148" s="304"/>
      <c r="AG148" s="294"/>
      <c r="AN148" s="88"/>
      <c r="AO148" s="88"/>
      <c r="AQ148" s="88"/>
      <c r="AR148" s="241"/>
    </row>
    <row r="149" spans="1:44" x14ac:dyDescent="0.25">
      <c r="A149" s="112"/>
      <c r="B149" s="155" t="s">
        <v>425</v>
      </c>
      <c r="C149" s="138" t="s">
        <v>10</v>
      </c>
      <c r="D149" s="6">
        <f>IF(O150&gt;0,2,0)</f>
        <v>0</v>
      </c>
      <c r="E149" s="6">
        <v>0.4</v>
      </c>
      <c r="F149" s="6">
        <v>0.4</v>
      </c>
      <c r="G149" s="6">
        <v>1</v>
      </c>
      <c r="H149" s="4">
        <f>D149*F149*E149*G149</f>
        <v>0</v>
      </c>
      <c r="I149" s="208"/>
      <c r="K149" s="283"/>
      <c r="L149" s="283"/>
      <c r="M149" s="283"/>
      <c r="N149" s="284" t="s">
        <v>405</v>
      </c>
      <c r="O149" s="291">
        <f>VLOOKUP(O128,$A$3:$AC$11,$I$1,FALSE)</f>
        <v>0</v>
      </c>
      <c r="P149" s="285" t="s">
        <v>6</v>
      </c>
      <c r="S149" s="265"/>
      <c r="T149" s="71"/>
      <c r="U149" s="71"/>
      <c r="V149" s="71"/>
      <c r="W149" s="222"/>
      <c r="X149" s="241"/>
      <c r="Z149" s="292"/>
      <c r="AA149" s="305"/>
      <c r="AB149" s="306"/>
      <c r="AC149" s="75"/>
      <c r="AE149" s="88"/>
      <c r="AF149" s="307"/>
      <c r="AG149" s="294"/>
      <c r="AM149" s="88"/>
      <c r="AN149" s="88"/>
      <c r="AP149" s="88"/>
      <c r="AQ149" s="308"/>
      <c r="AR149" s="241"/>
    </row>
    <row r="150" spans="1:44" x14ac:dyDescent="0.25">
      <c r="A150" s="137">
        <v>3</v>
      </c>
      <c r="B150" s="154" t="s">
        <v>421</v>
      </c>
      <c r="C150" s="138" t="s">
        <v>10</v>
      </c>
      <c r="D150" s="6"/>
      <c r="E150" s="6"/>
      <c r="F150" s="6"/>
      <c r="G150" s="6"/>
      <c r="H150" s="12">
        <f>SUM(H151:H152)</f>
        <v>19.898885654265058</v>
      </c>
      <c r="I150" s="167">
        <f>H150*I126</f>
        <v>19.898885654265058</v>
      </c>
      <c r="K150" s="283"/>
      <c r="L150" s="283"/>
      <c r="M150" s="283"/>
      <c r="N150" s="284" t="s">
        <v>42</v>
      </c>
      <c r="O150" s="291">
        <f>VLOOKUP(O128,$A$3:$AC$11,$J$1,FALSE)</f>
        <v>0</v>
      </c>
      <c r="P150" s="285" t="s">
        <v>6</v>
      </c>
      <c r="S150" s="265"/>
      <c r="T150" s="71"/>
      <c r="U150" s="71"/>
      <c r="V150" s="71"/>
      <c r="W150" s="222"/>
      <c r="X150" s="241"/>
      <c r="Z150" s="292"/>
      <c r="AA150" s="265"/>
      <c r="AB150" s="309" t="s">
        <v>109</v>
      </c>
      <c r="AD150" s="111"/>
      <c r="AE150" s="71"/>
      <c r="AF150" s="245"/>
      <c r="AG150" s="294"/>
      <c r="AL150" s="88"/>
      <c r="AM150" s="88"/>
      <c r="AO150" s="88"/>
    </row>
    <row r="151" spans="1:44" x14ac:dyDescent="0.25">
      <c r="A151" s="112"/>
      <c r="B151" s="155" t="s">
        <v>238</v>
      </c>
      <c r="C151" s="138" t="s">
        <v>10</v>
      </c>
      <c r="D151" s="6">
        <f>O172</f>
        <v>1</v>
      </c>
      <c r="E151" s="4" t="s">
        <v>428</v>
      </c>
      <c r="F151" s="6">
        <f>O186</f>
        <v>16.324856274544217</v>
      </c>
      <c r="G151" s="6">
        <f>O142</f>
        <v>0.3</v>
      </c>
      <c r="H151" s="4">
        <f>D151*F151*G151</f>
        <v>4.8974568823632652</v>
      </c>
      <c r="I151" s="208"/>
      <c r="K151" s="282" t="s">
        <v>407</v>
      </c>
      <c r="L151" s="283"/>
      <c r="M151" s="283"/>
      <c r="N151" s="291" t="s">
        <v>408</v>
      </c>
      <c r="O151" s="291">
        <f>VLOOKUP(O128,$A$3:$AC$11,$K$1,FALSE)</f>
        <v>1</v>
      </c>
      <c r="P151" s="285" t="s">
        <v>221</v>
      </c>
      <c r="S151" s="265"/>
      <c r="T151" s="71"/>
      <c r="U151" s="71"/>
      <c r="V151" s="71"/>
      <c r="W151" s="222"/>
      <c r="X151" s="241"/>
      <c r="Z151" s="292"/>
      <c r="AA151" s="265"/>
      <c r="AB151" s="293"/>
      <c r="AC151" s="111"/>
      <c r="AD151" s="71"/>
      <c r="AE151" s="88"/>
      <c r="AF151" s="241"/>
      <c r="AG151" s="294"/>
      <c r="AK151" s="88"/>
      <c r="AL151" s="88"/>
      <c r="AN151" s="88"/>
    </row>
    <row r="152" spans="1:44" x14ac:dyDescent="0.25">
      <c r="A152" s="112"/>
      <c r="B152" s="155" t="s">
        <v>239</v>
      </c>
      <c r="C152" s="138" t="s">
        <v>10</v>
      </c>
      <c r="D152" s="6">
        <f>O173</f>
        <v>1</v>
      </c>
      <c r="E152" s="4" t="s">
        <v>428</v>
      </c>
      <c r="F152" s="6">
        <f>O187</f>
        <v>50.004762573005976</v>
      </c>
      <c r="G152" s="6">
        <f>O142</f>
        <v>0.3</v>
      </c>
      <c r="H152" s="4">
        <f>D152*F152*G152</f>
        <v>15.001428771901793</v>
      </c>
      <c r="I152" s="208"/>
      <c r="K152" s="282"/>
      <c r="L152" s="283"/>
      <c r="M152" s="283"/>
      <c r="N152" s="291" t="s">
        <v>255</v>
      </c>
      <c r="O152" s="291">
        <f>2*O145+2*O148+O151*O143+(O151-1)*O149</f>
        <v>4.4399999999999995</v>
      </c>
      <c r="P152" s="285" t="s">
        <v>6</v>
      </c>
      <c r="S152" s="265"/>
      <c r="T152" s="71"/>
      <c r="U152" s="71"/>
      <c r="V152" s="71"/>
      <c r="W152" s="222"/>
      <c r="X152" s="241"/>
      <c r="Z152" s="292"/>
      <c r="AA152" s="265"/>
      <c r="AB152" s="310"/>
      <c r="AC152" s="297"/>
      <c r="AD152" s="249"/>
      <c r="AE152" s="71"/>
      <c r="AF152" s="241"/>
      <c r="AG152" s="294"/>
      <c r="AJ152" s="88"/>
      <c r="AK152" s="88"/>
      <c r="AM152" s="88"/>
    </row>
    <row r="153" spans="1:44" ht="14.4" x14ac:dyDescent="0.25">
      <c r="A153" s="112">
        <v>4</v>
      </c>
      <c r="B153" s="242" t="s">
        <v>158</v>
      </c>
      <c r="C153" s="5"/>
      <c r="D153" s="6"/>
      <c r="E153" s="6"/>
      <c r="F153" s="6"/>
      <c r="G153" s="6"/>
      <c r="H153" s="12">
        <f>SUM(H154:H155)</f>
        <v>36.128758152865927</v>
      </c>
      <c r="I153" s="167">
        <f>H153*I126</f>
        <v>36.128758152865927</v>
      </c>
      <c r="K153" s="282"/>
      <c r="L153" s="283"/>
      <c r="M153" s="283"/>
      <c r="N153" s="291" t="s">
        <v>406</v>
      </c>
      <c r="O153" s="291">
        <f>IF(O147&lt;=0.9,1.2,O147+0.3)</f>
        <v>1.2</v>
      </c>
      <c r="P153" s="285" t="s">
        <v>6</v>
      </c>
      <c r="Q153" s="97" t="s">
        <v>94</v>
      </c>
      <c r="R153" s="71"/>
      <c r="S153" s="265"/>
      <c r="T153" s="71"/>
      <c r="U153" s="71"/>
      <c r="V153" s="71"/>
      <c r="W153" s="311"/>
      <c r="X153" s="241"/>
      <c r="Y153" s="312"/>
      <c r="Z153" s="290"/>
      <c r="AA153" s="313"/>
      <c r="AB153" s="314"/>
      <c r="AC153" s="315"/>
      <c r="AD153" s="316"/>
      <c r="AE153" s="316"/>
      <c r="AF153" s="317" t="s">
        <v>133</v>
      </c>
      <c r="AG153" s="294"/>
      <c r="AI153" s="88"/>
      <c r="AJ153" s="88"/>
      <c r="AL153" s="88"/>
    </row>
    <row r="154" spans="1:44" x14ac:dyDescent="0.25">
      <c r="A154" s="112"/>
      <c r="B154" s="242" t="s">
        <v>137</v>
      </c>
      <c r="C154" s="5" t="s">
        <v>10</v>
      </c>
      <c r="D154" s="6">
        <f>O172</f>
        <v>1</v>
      </c>
      <c r="E154" s="6">
        <f>O174</f>
        <v>6.568761944031297</v>
      </c>
      <c r="F154" s="4" t="s">
        <v>429</v>
      </c>
      <c r="G154" s="6">
        <f>O170</f>
        <v>1.4675</v>
      </c>
      <c r="H154" s="4">
        <f>G154*E154*D154</f>
        <v>9.6396581528659286</v>
      </c>
      <c r="I154" s="208"/>
      <c r="K154" s="318" t="s">
        <v>32</v>
      </c>
      <c r="L154" s="319"/>
      <c r="M154" s="319"/>
      <c r="N154" s="320" t="s">
        <v>5</v>
      </c>
      <c r="O154" s="320">
        <f>VLOOKUP(O128,$A$3:$AC$11,$Q$1,FALSE)</f>
        <v>2.12</v>
      </c>
      <c r="P154" s="318" t="s">
        <v>6</v>
      </c>
      <c r="Q154" s="321"/>
      <c r="R154" s="321"/>
      <c r="S154" s="265"/>
      <c r="T154" s="71"/>
      <c r="U154" s="71"/>
      <c r="V154" s="71"/>
      <c r="W154" s="71"/>
      <c r="X154" s="241"/>
      <c r="Y154" s="322"/>
      <c r="Z154" s="323"/>
      <c r="AA154" s="289"/>
      <c r="AB154" s="324"/>
      <c r="AC154" s="321"/>
      <c r="AD154" s="321"/>
      <c r="AE154" s="325"/>
      <c r="AF154" s="88"/>
      <c r="AG154" s="323"/>
      <c r="AH154" s="326"/>
      <c r="AI154" s="88"/>
      <c r="AK154" s="88"/>
    </row>
    <row r="155" spans="1:44" x14ac:dyDescent="0.25">
      <c r="A155" s="112"/>
      <c r="B155" s="242" t="s">
        <v>138</v>
      </c>
      <c r="C155" s="5" t="s">
        <v>10</v>
      </c>
      <c r="D155" s="6">
        <f>O173</f>
        <v>1</v>
      </c>
      <c r="E155" s="6">
        <f>O175</f>
        <v>13.959999999999999</v>
      </c>
      <c r="F155" s="4" t="s">
        <v>429</v>
      </c>
      <c r="G155" s="6">
        <f>O171</f>
        <v>1.8975000000000002</v>
      </c>
      <c r="H155" s="4">
        <f>G155*E155*D155</f>
        <v>26.489100000000001</v>
      </c>
      <c r="I155" s="208"/>
      <c r="K155" s="319"/>
      <c r="L155" s="319"/>
      <c r="M155" s="319"/>
      <c r="N155" s="320" t="s">
        <v>87</v>
      </c>
      <c r="O155" s="320">
        <f>VLOOKUP(O128,$A$3:$AC$11,$U$1,FALSE)</f>
        <v>1.3</v>
      </c>
      <c r="P155" s="318" t="s">
        <v>6</v>
      </c>
      <c r="S155" s="265"/>
      <c r="T155" s="71"/>
      <c r="U155" s="71"/>
      <c r="V155" s="71"/>
      <c r="W155" s="71"/>
      <c r="X155" s="241"/>
      <c r="Y155" s="327" t="s">
        <v>110</v>
      </c>
      <c r="Z155" s="323"/>
      <c r="AA155" s="323"/>
      <c r="AB155" s="323"/>
      <c r="AC155" s="328" t="s">
        <v>112</v>
      </c>
      <c r="AE155" s="329"/>
      <c r="AF155" s="323"/>
      <c r="AG155" s="323"/>
      <c r="AH155" s="330"/>
      <c r="AJ155" s="88"/>
    </row>
    <row r="156" spans="1:44" x14ac:dyDescent="0.25">
      <c r="A156" s="137">
        <v>5</v>
      </c>
      <c r="B156" s="154" t="s">
        <v>280</v>
      </c>
      <c r="C156" s="5"/>
      <c r="D156" s="6"/>
      <c r="E156" s="6"/>
      <c r="F156" s="6"/>
      <c r="G156" s="6"/>
      <c r="H156" s="12">
        <f>SUM(H157:H165)</f>
        <v>84.355394245614022</v>
      </c>
      <c r="I156" s="167">
        <f>H156*I126</f>
        <v>84.355394245614022</v>
      </c>
      <c r="K156" s="319"/>
      <c r="L156" s="319"/>
      <c r="M156" s="319"/>
      <c r="N156" s="320" t="s">
        <v>89</v>
      </c>
      <c r="O156" s="320">
        <f>VLOOKUP(O128,$A$3:$AC$11,$W$1,FALSE)</f>
        <v>1.05</v>
      </c>
      <c r="P156" s="318" t="s">
        <v>6</v>
      </c>
      <c r="S156" s="265"/>
      <c r="T156" s="71"/>
      <c r="U156" s="71"/>
      <c r="V156" s="71"/>
      <c r="W156" s="71"/>
      <c r="X156" s="241"/>
      <c r="Z156" s="331"/>
      <c r="AA156" s="331"/>
      <c r="AB156" s="331"/>
      <c r="AC156" s="332"/>
      <c r="AD156" s="333"/>
      <c r="AE156" s="333"/>
      <c r="AF156" s="331"/>
      <c r="AG156" s="331"/>
      <c r="AH156" s="334"/>
      <c r="AI156" s="335"/>
    </row>
    <row r="157" spans="1:44" ht="14.4" x14ac:dyDescent="0.25">
      <c r="A157" s="112"/>
      <c r="B157" s="242" t="s">
        <v>147</v>
      </c>
      <c r="C157" s="5" t="s">
        <v>10</v>
      </c>
      <c r="D157" s="6">
        <v>1</v>
      </c>
      <c r="E157" s="6">
        <f>O129</f>
        <v>26</v>
      </c>
      <c r="F157" s="6">
        <f>O152</f>
        <v>4.4399999999999995</v>
      </c>
      <c r="G157" s="6">
        <f>O147</f>
        <v>0.42</v>
      </c>
      <c r="H157" s="4">
        <f>D157*F157*E157*G157</f>
        <v>48.484799999999993</v>
      </c>
      <c r="I157" s="208"/>
      <c r="K157" s="319"/>
      <c r="L157" s="319"/>
      <c r="M157" s="319"/>
      <c r="N157" s="320" t="s">
        <v>2</v>
      </c>
      <c r="O157" s="320">
        <f>VLOOKUP(O128,$A$3:$AC$11,$X$1,FALSE)</f>
        <v>0.5</v>
      </c>
      <c r="P157" s="318" t="s">
        <v>6</v>
      </c>
      <c r="S157" s="265"/>
      <c r="T157" s="71"/>
      <c r="U157" s="71"/>
      <c r="V157" s="71"/>
      <c r="W157" s="71"/>
      <c r="X157" s="241"/>
      <c r="Y157" s="336"/>
      <c r="Z157" s="336"/>
      <c r="AA157" s="336"/>
      <c r="AB157" s="336"/>
      <c r="AC157" s="336"/>
      <c r="AD157" s="336"/>
      <c r="AE157" s="337"/>
      <c r="AF157" s="338"/>
      <c r="AG157" s="338"/>
      <c r="AH157" s="339"/>
      <c r="AJ157" s="340" t="s">
        <v>116</v>
      </c>
    </row>
    <row r="158" spans="1:44" ht="14.4" x14ac:dyDescent="0.25">
      <c r="A158" s="112"/>
      <c r="B158" s="242" t="s">
        <v>148</v>
      </c>
      <c r="C158" s="5" t="s">
        <v>10</v>
      </c>
      <c r="D158" s="6">
        <v>2</v>
      </c>
      <c r="E158" s="6">
        <f>(0.5+(O153-O147)+0.5)/2</f>
        <v>0.89</v>
      </c>
      <c r="F158" s="6">
        <f>F157</f>
        <v>4.4399999999999995</v>
      </c>
      <c r="G158" s="6">
        <f>O153-O147</f>
        <v>0.78</v>
      </c>
      <c r="H158" s="4">
        <f>D158*F158*E158*G158</f>
        <v>6.1644959999999998</v>
      </c>
      <c r="I158" s="208"/>
      <c r="K158" s="319"/>
      <c r="L158" s="319"/>
      <c r="M158" s="319"/>
      <c r="N158" s="320" t="s">
        <v>90</v>
      </c>
      <c r="O158" s="320">
        <f>VLOOKUP(O128,$A$3:$AC$11,$Y$1,FALSE)</f>
        <v>1.65</v>
      </c>
      <c r="P158" s="318" t="s">
        <v>6</v>
      </c>
      <c r="S158" s="265"/>
      <c r="T158" s="71"/>
      <c r="U158" s="108"/>
      <c r="V158" s="341"/>
      <c r="W158" s="341"/>
      <c r="X158" s="342"/>
      <c r="Y158" s="71"/>
      <c r="Z158" s="71"/>
      <c r="AA158" s="71"/>
      <c r="AB158" s="71"/>
      <c r="AC158" s="71"/>
      <c r="AD158" s="75" t="s">
        <v>114</v>
      </c>
      <c r="AF158" s="97" t="s">
        <v>115</v>
      </c>
      <c r="AG158" s="71"/>
      <c r="AH158" s="241"/>
    </row>
    <row r="159" spans="1:44" ht="14.4" x14ac:dyDescent="0.25">
      <c r="A159" s="112"/>
      <c r="B159" s="242" t="s">
        <v>149</v>
      </c>
      <c r="C159" s="5" t="s">
        <v>10</v>
      </c>
      <c r="D159" s="6">
        <f>2*0.5</f>
        <v>1</v>
      </c>
      <c r="E159" s="6">
        <f>E157</f>
        <v>26</v>
      </c>
      <c r="F159" s="6">
        <v>0.15</v>
      </c>
      <c r="G159" s="6">
        <v>0.15</v>
      </c>
      <c r="H159" s="4">
        <f t="shared" ref="H159:H165" si="33">D159*F159*E159*G159</f>
        <v>0.58499999999999996</v>
      </c>
      <c r="I159" s="208"/>
      <c r="K159" s="319"/>
      <c r="L159" s="319"/>
      <c r="M159" s="319"/>
      <c r="N159" s="320" t="s">
        <v>3</v>
      </c>
      <c r="O159" s="320">
        <f>VLOOKUP(O128,$A$3:$AC$11,$Z$1,FALSE)</f>
        <v>0.3</v>
      </c>
      <c r="P159" s="318" t="s">
        <v>6</v>
      </c>
      <c r="S159" s="266"/>
      <c r="T159" s="109"/>
      <c r="U159" s="343"/>
      <c r="V159" s="343"/>
      <c r="W159" s="344"/>
      <c r="X159" s="345"/>
      <c r="Y159" s="244"/>
      <c r="Z159" s="244"/>
      <c r="AA159" s="244"/>
      <c r="AB159" s="244"/>
      <c r="AC159" s="244"/>
      <c r="AD159" s="244"/>
      <c r="AE159" s="346"/>
      <c r="AF159" s="244"/>
      <c r="AG159" s="244"/>
      <c r="AH159" s="78"/>
      <c r="AI159" s="71"/>
    </row>
    <row r="160" spans="1:44" x14ac:dyDescent="0.25">
      <c r="A160" s="112"/>
      <c r="B160" s="242" t="s">
        <v>150</v>
      </c>
      <c r="C160" s="5" t="s">
        <v>10</v>
      </c>
      <c r="D160" s="6">
        <v>2</v>
      </c>
      <c r="E160" s="6">
        <f>E159</f>
        <v>26</v>
      </c>
      <c r="F160" s="6">
        <f>O148</f>
        <v>0.42</v>
      </c>
      <c r="G160" s="6">
        <v>0.3</v>
      </c>
      <c r="H160" s="4">
        <f t="shared" si="33"/>
        <v>6.5519999999999996</v>
      </c>
      <c r="I160" s="208"/>
      <c r="K160" s="319"/>
      <c r="L160" s="319"/>
      <c r="M160" s="319"/>
      <c r="N160" s="320" t="s">
        <v>91</v>
      </c>
      <c r="O160" s="320">
        <f>VLOOKUP(O128,$A$3:$AC$11,$AA$1,FALSE)</f>
        <v>0.4</v>
      </c>
      <c r="P160" s="318" t="s">
        <v>6</v>
      </c>
      <c r="S160" s="271"/>
      <c r="T160" s="244"/>
      <c r="U160" s="244"/>
      <c r="V160" s="244"/>
      <c r="W160" s="244"/>
      <c r="AC160" s="124" t="s">
        <v>129</v>
      </c>
      <c r="AI160" s="37">
        <v>0.5</v>
      </c>
    </row>
    <row r="161" spans="1:40" x14ac:dyDescent="0.25">
      <c r="A161" s="112"/>
      <c r="B161" s="242" t="s">
        <v>139</v>
      </c>
      <c r="C161" s="5" t="s">
        <v>10</v>
      </c>
      <c r="D161" s="6">
        <f>O130</f>
        <v>4</v>
      </c>
      <c r="E161" s="6">
        <f>O162</f>
        <v>3.21</v>
      </c>
      <c r="F161" s="6">
        <f>O158</f>
        <v>1.65</v>
      </c>
      <c r="G161" s="6">
        <f>(O161+O160)/2</f>
        <v>0.35</v>
      </c>
      <c r="H161" s="4">
        <f t="shared" si="33"/>
        <v>7.4150999999999998</v>
      </c>
      <c r="I161" s="208"/>
      <c r="K161" s="319"/>
      <c r="L161" s="319"/>
      <c r="M161" s="319"/>
      <c r="N161" s="320" t="s">
        <v>93</v>
      </c>
      <c r="O161" s="320">
        <f>VLOOKUP(O128,$A$3:$AC$11,$AB$1,FALSE)</f>
        <v>0.3</v>
      </c>
      <c r="P161" s="318" t="s">
        <v>6</v>
      </c>
      <c r="S161" s="244"/>
      <c r="T161" s="110" t="s">
        <v>118</v>
      </c>
      <c r="U161" s="244"/>
      <c r="V161" s="244"/>
      <c r="W161" s="271"/>
    </row>
    <row r="162" spans="1:40" ht="14.4" x14ac:dyDescent="0.25">
      <c r="A162" s="112"/>
      <c r="B162" s="242" t="s">
        <v>140</v>
      </c>
      <c r="C162" s="5" t="s">
        <v>10</v>
      </c>
      <c r="D162" s="6">
        <f t="shared" ref="D162:E162" si="34">D161</f>
        <v>4</v>
      </c>
      <c r="E162" s="6">
        <f t="shared" si="34"/>
        <v>3.21</v>
      </c>
      <c r="F162" s="6">
        <f>O156</f>
        <v>1.05</v>
      </c>
      <c r="G162" s="6">
        <f>(O160+O161)/2</f>
        <v>0.35</v>
      </c>
      <c r="H162" s="4">
        <f t="shared" si="33"/>
        <v>4.7187000000000001</v>
      </c>
      <c r="I162" s="208"/>
      <c r="K162" s="319" t="s">
        <v>417</v>
      </c>
      <c r="L162" s="319"/>
      <c r="M162" s="319"/>
      <c r="N162" s="320" t="s">
        <v>1</v>
      </c>
      <c r="O162" s="320">
        <f>VLOOKUP(O128,$A$3:$AC$11,$S$1,FALSE)</f>
        <v>3.21</v>
      </c>
      <c r="P162" s="318" t="s">
        <v>6</v>
      </c>
      <c r="AE162" s="340"/>
      <c r="AF162" s="340"/>
      <c r="AG162" s="340"/>
      <c r="AH162" s="347"/>
      <c r="AI162" s="340"/>
      <c r="AJ162" s="347"/>
      <c r="AK162" s="88"/>
      <c r="AL162" s="295"/>
    </row>
    <row r="163" spans="1:40" ht="14.4" x14ac:dyDescent="0.25">
      <c r="A163" s="112"/>
      <c r="B163" s="242" t="s">
        <v>141</v>
      </c>
      <c r="C163" s="5" t="s">
        <v>10</v>
      </c>
      <c r="D163" s="6">
        <f t="shared" ref="D163:E163" si="35">D162</f>
        <v>4</v>
      </c>
      <c r="E163" s="6">
        <f t="shared" si="35"/>
        <v>3.21</v>
      </c>
      <c r="F163" s="6">
        <f>O157</f>
        <v>0.5</v>
      </c>
      <c r="G163" s="6">
        <f>O160</f>
        <v>0.4</v>
      </c>
      <c r="H163" s="4">
        <f t="shared" si="33"/>
        <v>2.5680000000000001</v>
      </c>
      <c r="I163" s="208"/>
      <c r="K163" s="319"/>
      <c r="L163" s="319"/>
      <c r="M163" s="319"/>
      <c r="N163" s="320" t="s">
        <v>88</v>
      </c>
      <c r="O163" s="320">
        <f>O158+O157+O156</f>
        <v>3.2</v>
      </c>
      <c r="P163" s="318" t="s">
        <v>6</v>
      </c>
      <c r="AE163" s="340"/>
      <c r="AF163" s="340"/>
      <c r="AG163" s="340"/>
      <c r="AH163" s="106" t="s">
        <v>107</v>
      </c>
      <c r="AI163" s="348"/>
      <c r="AJ163" s="349"/>
      <c r="AK163" s="88"/>
      <c r="AL163" s="241"/>
    </row>
    <row r="164" spans="1:40" ht="14.4" x14ac:dyDescent="0.25">
      <c r="A164" s="112"/>
      <c r="B164" s="242" t="s">
        <v>142</v>
      </c>
      <c r="C164" s="5" t="s">
        <v>10</v>
      </c>
      <c r="D164" s="6">
        <f t="shared" ref="D164:E164" si="36">D163</f>
        <v>4</v>
      </c>
      <c r="E164" s="6">
        <f t="shared" si="36"/>
        <v>3.21</v>
      </c>
      <c r="F164" s="6">
        <f>((O157-(O157-O159)/(O155+O154)*O155)+O157)/2</f>
        <v>0.46198830409356728</v>
      </c>
      <c r="G164" s="6">
        <f>O155</f>
        <v>1.3</v>
      </c>
      <c r="H164" s="4">
        <f t="shared" si="33"/>
        <v>7.7115087719298243</v>
      </c>
      <c r="I164" s="208"/>
      <c r="AE164" s="340"/>
      <c r="AF164" s="340"/>
      <c r="AG164" s="340"/>
      <c r="AH164" s="347"/>
      <c r="AI164" s="350"/>
      <c r="AJ164" s="349"/>
      <c r="AL164" s="241"/>
    </row>
    <row r="165" spans="1:40" ht="26.4" x14ac:dyDescent="0.25">
      <c r="A165" s="112"/>
      <c r="B165" s="242" t="s">
        <v>143</v>
      </c>
      <c r="C165" s="5" t="s">
        <v>10</v>
      </c>
      <c r="D165" s="6">
        <f>D164</f>
        <v>4</v>
      </c>
      <c r="E165" s="6">
        <f>O145</f>
        <v>0.3</v>
      </c>
      <c r="F165" s="6">
        <f>((O157-(O157-O159)/(O155+O154)*O155)+(O157-(O157-O159)/(O155+O154)*(O155-0.3)))/2</f>
        <v>0.43274853801169588</v>
      </c>
      <c r="G165" s="6">
        <v>0.3</v>
      </c>
      <c r="H165" s="4">
        <f t="shared" si="33"/>
        <v>0.15578947368421051</v>
      </c>
      <c r="I165" s="208"/>
      <c r="K165" s="124" t="s">
        <v>131</v>
      </c>
      <c r="M165" s="61"/>
      <c r="O165" s="70">
        <f>O144+O146+0.3</f>
        <v>2.7199999999999998</v>
      </c>
      <c r="P165" s="97" t="s">
        <v>6</v>
      </c>
      <c r="U165" s="49" t="s">
        <v>216</v>
      </c>
      <c r="V165" s="29"/>
      <c r="W165" s="351"/>
      <c r="X165" s="351"/>
      <c r="Y165" s="352"/>
      <c r="Z165" s="26"/>
      <c r="AA165" s="30"/>
      <c r="AB165" s="49"/>
      <c r="AE165" s="340"/>
      <c r="AF165" s="340"/>
      <c r="AG165" s="340"/>
      <c r="AH165" s="353"/>
      <c r="AI165" s="350"/>
      <c r="AJ165" s="71"/>
      <c r="AK165" s="71"/>
      <c r="AL165" s="241"/>
    </row>
    <row r="166" spans="1:40" x14ac:dyDescent="0.25">
      <c r="A166" s="137">
        <v>6</v>
      </c>
      <c r="B166" s="154" t="s">
        <v>281</v>
      </c>
      <c r="C166" s="138" t="s">
        <v>10</v>
      </c>
      <c r="D166" s="6"/>
      <c r="E166" s="6"/>
      <c r="F166" s="6"/>
      <c r="G166" s="6"/>
      <c r="H166" s="12">
        <f>SUM(H167:H173)</f>
        <v>63.769509473684209</v>
      </c>
      <c r="I166" s="167">
        <f>H166*I126</f>
        <v>63.769509473684209</v>
      </c>
      <c r="K166" s="124" t="s">
        <v>132</v>
      </c>
      <c r="M166" s="61"/>
      <c r="O166" s="70">
        <f>O165*1.5</f>
        <v>4.08</v>
      </c>
      <c r="P166" s="97" t="s">
        <v>6</v>
      </c>
      <c r="W166" s="351"/>
      <c r="X166" s="351"/>
      <c r="Y166" s="352"/>
      <c r="Z166" s="26"/>
      <c r="AA166" s="30"/>
      <c r="AB166" s="41"/>
      <c r="AE166" s="37"/>
      <c r="AF166" s="37"/>
      <c r="AG166" s="421"/>
      <c r="AI166" s="37"/>
      <c r="AJ166" s="71"/>
      <c r="AK166" s="71"/>
      <c r="AL166" s="241"/>
    </row>
    <row r="167" spans="1:40" ht="14.4" x14ac:dyDescent="0.25">
      <c r="A167" s="112"/>
      <c r="B167" s="242" t="s">
        <v>146</v>
      </c>
      <c r="C167" s="5" t="s">
        <v>10</v>
      </c>
      <c r="D167" s="6">
        <v>2</v>
      </c>
      <c r="E167" s="6">
        <f>E160</f>
        <v>26</v>
      </c>
      <c r="F167" s="6">
        <f>O148</f>
        <v>0.42</v>
      </c>
      <c r="G167" s="6">
        <f>O144-0.3</f>
        <v>1.7</v>
      </c>
      <c r="H167" s="4">
        <f t="shared" ref="H167:H172" si="37">D167*F167*E167*G167</f>
        <v>37.128</v>
      </c>
      <c r="I167" s="167"/>
      <c r="K167" s="124" t="s">
        <v>134</v>
      </c>
      <c r="M167" s="61"/>
      <c r="O167" s="70">
        <f>O165*2</f>
        <v>5.4399999999999995</v>
      </c>
      <c r="P167" s="148" t="s">
        <v>6</v>
      </c>
      <c r="V167" s="424" t="s">
        <v>256</v>
      </c>
      <c r="W167" s="354"/>
      <c r="X167" s="351"/>
      <c r="Y167" s="351"/>
      <c r="Z167" s="30"/>
      <c r="AA167" s="30"/>
      <c r="AB167" s="41"/>
      <c r="AE167" s="37"/>
      <c r="AF167" s="37"/>
      <c r="AG167" s="421"/>
      <c r="AH167" s="77"/>
      <c r="AI167" s="37"/>
      <c r="AJ167" s="71"/>
      <c r="AK167" s="71"/>
      <c r="AL167" s="241"/>
    </row>
    <row r="168" spans="1:40" x14ac:dyDescent="0.25">
      <c r="A168" s="112"/>
      <c r="B168" s="242" t="s">
        <v>152</v>
      </c>
      <c r="C168" s="5" t="s">
        <v>10</v>
      </c>
      <c r="D168" s="6">
        <f>IF(O150&gt;0,0,2)</f>
        <v>2</v>
      </c>
      <c r="E168" s="6">
        <f>E167</f>
        <v>26</v>
      </c>
      <c r="F168" s="6">
        <v>0.3</v>
      </c>
      <c r="G168" s="6">
        <f>0.3+0.15</f>
        <v>0.44999999999999996</v>
      </c>
      <c r="H168" s="4">
        <f t="shared" si="37"/>
        <v>7.02</v>
      </c>
      <c r="I168" s="208"/>
      <c r="K168" s="124" t="s">
        <v>136</v>
      </c>
      <c r="M168" s="69"/>
      <c r="O168" s="70">
        <f>IF(O150&gt;0,0,4)</f>
        <v>4</v>
      </c>
      <c r="P168" s="149" t="s">
        <v>6</v>
      </c>
      <c r="U168" s="43"/>
      <c r="V168" s="425"/>
      <c r="W168" s="43"/>
      <c r="X168" s="18" t="s">
        <v>275</v>
      </c>
      <c r="Y168" s="3"/>
      <c r="Z168" s="355" t="s">
        <v>64</v>
      </c>
      <c r="AB168" s="41"/>
      <c r="AE168" s="64"/>
      <c r="AF168" s="64"/>
      <c r="AG168" s="421"/>
      <c r="AH168" s="77" t="s">
        <v>3</v>
      </c>
      <c r="AI168" s="37"/>
      <c r="AJ168" s="71"/>
      <c r="AK168" s="71"/>
      <c r="AL168" s="241"/>
    </row>
    <row r="169" spans="1:40" x14ac:dyDescent="0.25">
      <c r="A169" s="112"/>
      <c r="B169" s="242" t="s">
        <v>151</v>
      </c>
      <c r="C169" s="5" t="s">
        <v>10</v>
      </c>
      <c r="D169" s="6">
        <f>2*0.5</f>
        <v>1</v>
      </c>
      <c r="E169" s="6">
        <f>E168</f>
        <v>26</v>
      </c>
      <c r="F169" s="6">
        <v>0.15</v>
      </c>
      <c r="G169" s="6">
        <v>0.15</v>
      </c>
      <c r="H169" s="4">
        <f t="shared" si="37"/>
        <v>0.58499999999999996</v>
      </c>
      <c r="I169" s="208"/>
      <c r="K169" s="124" t="s">
        <v>154</v>
      </c>
      <c r="O169" s="248">
        <v>2</v>
      </c>
      <c r="P169" s="147" t="s">
        <v>6</v>
      </c>
      <c r="U169" s="41" t="s">
        <v>63</v>
      </c>
      <c r="V169" s="425"/>
      <c r="W169" s="45"/>
      <c r="X169" s="356" t="s">
        <v>276</v>
      </c>
      <c r="Y169" s="3"/>
      <c r="Z169" s="355" t="s">
        <v>64</v>
      </c>
      <c r="AB169" s="41"/>
      <c r="AE169" s="64"/>
      <c r="AF169" s="64"/>
      <c r="AG169" s="421"/>
      <c r="AH169" s="65"/>
      <c r="AI169" s="37"/>
      <c r="AJ169" s="71"/>
      <c r="AK169" s="71"/>
      <c r="AL169" s="241"/>
    </row>
    <row r="170" spans="1:40" x14ac:dyDescent="0.25">
      <c r="A170" s="112"/>
      <c r="B170" s="242" t="s">
        <v>144</v>
      </c>
      <c r="C170" s="5" t="s">
        <v>10</v>
      </c>
      <c r="D170" s="6">
        <f>O130</f>
        <v>4</v>
      </c>
      <c r="E170" s="6">
        <f>O162</f>
        <v>3.21</v>
      </c>
      <c r="F170" s="6">
        <f>((O157-(O157-O159)/(O155+O154)*O155)+O159)/2</f>
        <v>0.36198830409356725</v>
      </c>
      <c r="G170" s="6">
        <f>O154</f>
        <v>2.12</v>
      </c>
      <c r="H170" s="4">
        <f t="shared" si="37"/>
        <v>9.8536112280701769</v>
      </c>
      <c r="I170" s="208"/>
      <c r="K170" s="124" t="s">
        <v>173</v>
      </c>
      <c r="O170" s="70">
        <f>1.3*0.8+0.45*0.75+0.2*0.45</f>
        <v>1.4675</v>
      </c>
      <c r="P170" s="147" t="s">
        <v>157</v>
      </c>
      <c r="U170" s="45"/>
      <c r="V170" s="425"/>
      <c r="W170" s="43"/>
      <c r="X170" s="356" t="s">
        <v>248</v>
      </c>
      <c r="Y170" s="3"/>
      <c r="Z170" s="38" t="s">
        <v>39</v>
      </c>
      <c r="AB170" s="41"/>
      <c r="AE170" s="64"/>
      <c r="AF170" s="64"/>
      <c r="AG170" s="421"/>
      <c r="AH170" s="65"/>
      <c r="AI170" s="37"/>
      <c r="AJ170" s="75" t="s">
        <v>100</v>
      </c>
      <c r="AL170" s="241"/>
    </row>
    <row r="171" spans="1:40" ht="26.4" x14ac:dyDescent="0.25">
      <c r="A171" s="112"/>
      <c r="B171" s="242" t="s">
        <v>145</v>
      </c>
      <c r="C171" s="5" t="s">
        <v>10</v>
      </c>
      <c r="D171" s="6">
        <f>D170</f>
        <v>4</v>
      </c>
      <c r="E171" s="6">
        <f>O145</f>
        <v>0.3</v>
      </c>
      <c r="F171" s="6">
        <f>F170</f>
        <v>0.36198830409356725</v>
      </c>
      <c r="G171" s="6">
        <f>G170</f>
        <v>2.12</v>
      </c>
      <c r="H171" s="4">
        <f t="shared" si="37"/>
        <v>0.9208982456140351</v>
      </c>
      <c r="I171" s="208"/>
      <c r="K171" s="124" t="s">
        <v>420</v>
      </c>
      <c r="O171" s="70">
        <f>1.65*0.55+0.75*0.75+0.45*0.75+0.2*0.45</f>
        <v>1.8975000000000002</v>
      </c>
      <c r="P171" s="147" t="s">
        <v>157</v>
      </c>
      <c r="T171" s="357" t="s">
        <v>65</v>
      </c>
      <c r="U171" s="357"/>
      <c r="V171" s="426"/>
      <c r="W171" s="43"/>
      <c r="X171" s="356" t="s">
        <v>67</v>
      </c>
      <c r="Y171" s="3"/>
      <c r="Z171" s="38"/>
      <c r="AB171" s="41"/>
      <c r="AE171" s="64"/>
      <c r="AF171" s="64"/>
      <c r="AG171" s="421"/>
      <c r="AH171" s="65"/>
      <c r="AI171" s="37"/>
      <c r="AK171" s="71"/>
      <c r="AL171" s="241"/>
    </row>
    <row r="172" spans="1:40" x14ac:dyDescent="0.25">
      <c r="A172" s="112"/>
      <c r="B172" s="242" t="s">
        <v>153</v>
      </c>
      <c r="C172" s="5" t="s">
        <v>10</v>
      </c>
      <c r="D172" s="6">
        <f>-D168*2</f>
        <v>-4</v>
      </c>
      <c r="E172" s="6">
        <f>O159</f>
        <v>0.3</v>
      </c>
      <c r="F172" s="6">
        <v>0.3</v>
      </c>
      <c r="G172" s="6">
        <v>0.45</v>
      </c>
      <c r="H172" s="4">
        <f t="shared" si="37"/>
        <v>-0.16200000000000001</v>
      </c>
      <c r="I172" s="208"/>
      <c r="K172" s="124" t="s">
        <v>418</v>
      </c>
      <c r="O172" s="70">
        <v>1</v>
      </c>
      <c r="V172" s="47"/>
      <c r="W172" s="122"/>
      <c r="X172" s="123" t="s">
        <v>70</v>
      </c>
      <c r="Y172" s="27"/>
      <c r="Z172" s="48" t="s">
        <v>6</v>
      </c>
      <c r="AB172" s="41"/>
      <c r="AE172" s="64"/>
      <c r="AF172" s="64"/>
      <c r="AG172" s="421"/>
      <c r="AH172" s="65"/>
      <c r="AI172" s="37"/>
      <c r="AK172" s="71"/>
      <c r="AL172" s="358"/>
    </row>
    <row r="173" spans="1:40" ht="26.4" x14ac:dyDescent="0.25">
      <c r="A173" s="214"/>
      <c r="B173" s="242" t="s">
        <v>155</v>
      </c>
      <c r="C173" s="5" t="s">
        <v>10</v>
      </c>
      <c r="D173" s="6">
        <f>IF(O150&gt;0,0,2)</f>
        <v>2</v>
      </c>
      <c r="E173" s="6">
        <f>2*O162+2*O145</f>
        <v>7.02</v>
      </c>
      <c r="F173" s="6">
        <f>O169</f>
        <v>2</v>
      </c>
      <c r="G173" s="6">
        <v>0.3</v>
      </c>
      <c r="H173" s="4">
        <f>D173*F173*E173*G173</f>
        <v>8.4239999999999995</v>
      </c>
      <c r="I173" s="208"/>
      <c r="K173" s="124" t="s">
        <v>419</v>
      </c>
      <c r="O173" s="70">
        <v>1</v>
      </c>
      <c r="T173" s="124"/>
      <c r="U173" s="126" t="s">
        <v>66</v>
      </c>
      <c r="V173" s="125"/>
      <c r="W173" s="26"/>
      <c r="X173" s="127"/>
      <c r="Y173" s="427" t="s">
        <v>277</v>
      </c>
      <c r="Z173" s="427" t="s">
        <v>249</v>
      </c>
      <c r="AA173" s="127"/>
      <c r="AB173" s="124"/>
      <c r="AE173" s="64"/>
      <c r="AF173" s="64"/>
      <c r="AG173" s="421"/>
      <c r="AH173" s="65"/>
      <c r="AI173" s="37"/>
      <c r="AJ173" s="71"/>
      <c r="AK173" s="95"/>
      <c r="AL173" s="241"/>
    </row>
    <row r="174" spans="1:40" x14ac:dyDescent="0.25">
      <c r="A174" s="214"/>
      <c r="B174" s="379" t="s">
        <v>424</v>
      </c>
      <c r="C174" s="5" t="s">
        <v>10</v>
      </c>
      <c r="D174" s="6">
        <f>IF(O150&gt;0,0,2)</f>
        <v>2</v>
      </c>
      <c r="E174" s="6">
        <f>2*O162+2*O145+2*O148+O143</f>
        <v>10.86</v>
      </c>
      <c r="F174" s="6">
        <f>F173-0.5</f>
        <v>1.5</v>
      </c>
      <c r="G174" s="6">
        <v>0.2</v>
      </c>
      <c r="H174" s="4">
        <f>D174*F174*E174*G174</f>
        <v>6.516</v>
      </c>
      <c r="I174" s="167"/>
      <c r="K174" s="124" t="s">
        <v>214</v>
      </c>
      <c r="M174" s="69"/>
      <c r="O174" s="70">
        <f>O151*O143+(O149-1)*O149+2*O148+2*O145+2*W176</f>
        <v>6.568761944031297</v>
      </c>
      <c r="P174" s="147" t="s">
        <v>6</v>
      </c>
      <c r="T174" s="124"/>
      <c r="U174" s="124"/>
      <c r="V174" s="132"/>
      <c r="W174" s="359"/>
      <c r="X174" s="359"/>
      <c r="Y174" s="427"/>
      <c r="Z174" s="427"/>
      <c r="AA174" s="127"/>
      <c r="AB174" s="359"/>
      <c r="AE174" s="64"/>
      <c r="AF174" s="64"/>
      <c r="AG174" s="421"/>
      <c r="AH174" s="65"/>
      <c r="AI174" s="94" t="s">
        <v>94</v>
      </c>
      <c r="AJ174" s="360" t="s">
        <v>102</v>
      </c>
      <c r="AL174" s="88"/>
      <c r="AM174" s="289"/>
    </row>
    <row r="175" spans="1:40" x14ac:dyDescent="0.25">
      <c r="A175" s="137">
        <v>7</v>
      </c>
      <c r="B175" s="154" t="s">
        <v>350</v>
      </c>
      <c r="C175" s="208"/>
      <c r="D175" s="208"/>
      <c r="E175" s="208"/>
      <c r="F175" s="208"/>
      <c r="G175" s="208"/>
      <c r="H175" s="12">
        <f>SUM(H176:H177)</f>
        <v>49.790399999999991</v>
      </c>
      <c r="I175" s="167">
        <f>H175*I126</f>
        <v>49.790399999999991</v>
      </c>
      <c r="K175" s="124" t="s">
        <v>215</v>
      </c>
      <c r="O175" s="70">
        <f>O151*O143+(O149-1)*O149+2*O148+2*O145+2*W177</f>
        <v>13.959999999999999</v>
      </c>
      <c r="T175" s="124"/>
      <c r="U175" s="51" t="s">
        <v>250</v>
      </c>
      <c r="V175" s="51" t="s">
        <v>255</v>
      </c>
      <c r="W175" s="18" t="s">
        <v>42</v>
      </c>
      <c r="X175" s="124" t="s">
        <v>89</v>
      </c>
      <c r="Y175" s="427"/>
      <c r="Z175" s="427"/>
      <c r="AA175" s="361" t="s">
        <v>66</v>
      </c>
      <c r="AB175" s="126" t="s">
        <v>65</v>
      </c>
      <c r="AG175" s="421"/>
      <c r="AH175" s="65"/>
      <c r="AI175" s="362"/>
      <c r="AK175" s="88"/>
      <c r="AN175" s="289"/>
    </row>
    <row r="176" spans="1:40" x14ac:dyDescent="0.25">
      <c r="A176" s="214"/>
      <c r="B176" s="379" t="s">
        <v>426</v>
      </c>
      <c r="C176" s="5" t="s">
        <v>10</v>
      </c>
      <c r="D176" s="6">
        <f>2*0.5</f>
        <v>1</v>
      </c>
      <c r="E176" s="6">
        <f>O129-O134+2*0.5</f>
        <v>23</v>
      </c>
      <c r="F176" s="6">
        <f>O143+2*O148</f>
        <v>3.84</v>
      </c>
      <c r="G176" s="6">
        <f>IF(O150&gt;0,O146+(O143+2*O148)/4*0.025,O146+E176/4*0.025)</f>
        <v>0.56374999999999997</v>
      </c>
      <c r="H176" s="4">
        <f>D176*F176*E176*G176</f>
        <v>49.790399999999991</v>
      </c>
      <c r="I176" s="208"/>
      <c r="K176" s="124" t="s">
        <v>171</v>
      </c>
      <c r="O176" s="70">
        <f>O131*1.7+0.1*1.55+0.45*0.75+O131*1.15+0.1*1+0.45*0.2</f>
        <v>2.1074999999999995</v>
      </c>
      <c r="P176" s="147" t="s">
        <v>157</v>
      </c>
      <c r="S176" s="107" t="s">
        <v>253</v>
      </c>
      <c r="T176" s="363" t="s">
        <v>251</v>
      </c>
      <c r="U176" s="130">
        <f>(O166+O167)/2</f>
        <v>4.76</v>
      </c>
      <c r="V176" s="30">
        <f>O138</f>
        <v>3</v>
      </c>
      <c r="W176" s="30">
        <f>U176-(U176*COS(Y176))</f>
        <v>1.0643809720156487</v>
      </c>
      <c r="X176" s="30">
        <f>IF(V176&gt;=U176,U176^2*Y176/2,U176^2*Y176/2-V176/2*(U176-W176))</f>
        <v>2.1814295575496727</v>
      </c>
      <c r="Y176" s="30">
        <f>IF(V176&gt;=U176,PI()/2,ASIN(V176/U176))</f>
        <v>0.68187787757981422</v>
      </c>
      <c r="Z176" s="30">
        <f>PI()/2-Y176</f>
        <v>0.88891844921508234</v>
      </c>
      <c r="AA176" s="30">
        <f>Z176*U176</f>
        <v>4.2312518182637922</v>
      </c>
      <c r="AB176" s="30">
        <f>Y176*U176</f>
        <v>3.2457386972799154</v>
      </c>
      <c r="AG176" s="421"/>
      <c r="AH176" s="65"/>
      <c r="AJ176" s="364"/>
      <c r="AK176" s="97"/>
      <c r="AL176" s="71"/>
      <c r="AN176" s="245"/>
    </row>
    <row r="177" spans="1:40" x14ac:dyDescent="0.25">
      <c r="A177" s="214"/>
      <c r="B177" s="379" t="s">
        <v>427</v>
      </c>
      <c r="C177" s="5" t="s">
        <v>10</v>
      </c>
      <c r="D177" s="6">
        <f>IF(O150&gt;0,2,0)</f>
        <v>0</v>
      </c>
      <c r="E177" s="6">
        <f>O143+2*O148</f>
        <v>3.84</v>
      </c>
      <c r="F177" s="6">
        <v>0.25</v>
      </c>
      <c r="G177" s="6">
        <v>0.3</v>
      </c>
      <c r="H177" s="4">
        <f>D177*F177*E177*G177</f>
        <v>0</v>
      </c>
      <c r="I177" s="208"/>
      <c r="K177" s="124" t="s">
        <v>172</v>
      </c>
      <c r="O177" s="70">
        <f>O131*2.15+0.1*2.05+0.45*1.5+0.15*0.75+O131*1.65+0.1*1.5+0.45*0.95+0.15*0.2</f>
        <v>3.4999999999999996</v>
      </c>
      <c r="P177" s="147" t="s">
        <v>157</v>
      </c>
      <c r="S177" s="107" t="s">
        <v>253</v>
      </c>
      <c r="T177" s="363" t="s">
        <v>252</v>
      </c>
      <c r="U177" s="130">
        <f>(O166+O167)/2</f>
        <v>4.76</v>
      </c>
      <c r="V177" s="30">
        <f>O139</f>
        <v>5</v>
      </c>
      <c r="W177" s="30">
        <f t="shared" ref="W177:W179" si="38">U177-(U177*COS(Y177))</f>
        <v>4.76</v>
      </c>
      <c r="X177" s="30">
        <f>IF(V177&gt;=U177,U177^2*Y177/2,U177^2*Y177/2-V177/2*(U177-W177))</f>
        <v>17.795237426994024</v>
      </c>
      <c r="Y177" s="30">
        <f t="shared" ref="Y177:Y179" si="39">IF(V177&gt;=U177,PI()/2,ASIN(V177/U177))</f>
        <v>1.5707963267948966</v>
      </c>
      <c r="Z177" s="30">
        <f t="shared" ref="Z177:Z179" si="40">PI()/2-Y177</f>
        <v>0</v>
      </c>
      <c r="AA177" s="30">
        <f t="shared" ref="AA177:AA179" si="41">Z177*U177</f>
        <v>0</v>
      </c>
      <c r="AB177" s="30">
        <f t="shared" ref="AB177:AB179" si="42">Y177*U177</f>
        <v>7.4769905155437071</v>
      </c>
      <c r="AG177" s="421"/>
      <c r="AH177" s="65"/>
      <c r="AI177" s="88"/>
      <c r="AJ177" s="107"/>
      <c r="AK177" s="97"/>
      <c r="AL177" s="71"/>
      <c r="AM177" s="88"/>
      <c r="AN177" s="88"/>
    </row>
    <row r="178" spans="1:40" x14ac:dyDescent="0.25">
      <c r="A178" s="165">
        <v>8</v>
      </c>
      <c r="B178" s="154" t="s">
        <v>349</v>
      </c>
      <c r="C178" s="5" t="s">
        <v>10</v>
      </c>
      <c r="D178" s="6">
        <f>D174*2</f>
        <v>4</v>
      </c>
      <c r="E178" s="6">
        <f>2*O162+2*O145+2*O148+O143</f>
        <v>10.86</v>
      </c>
      <c r="F178" s="6">
        <f>0.381/G178</f>
        <v>0.3175</v>
      </c>
      <c r="G178" s="6">
        <v>1.2</v>
      </c>
      <c r="H178" s="12">
        <f>D178*F178*E178*G178</f>
        <v>16.550639999999998</v>
      </c>
      <c r="I178" s="167">
        <f>H178*I126</f>
        <v>16.550639999999998</v>
      </c>
      <c r="S178" s="107" t="s">
        <v>254</v>
      </c>
      <c r="T178" s="363" t="s">
        <v>251</v>
      </c>
      <c r="U178" s="130">
        <f>(O166+O167)/2</f>
        <v>4.76</v>
      </c>
      <c r="V178" s="30">
        <f>O138+O140+0.2</f>
        <v>6.2</v>
      </c>
      <c r="W178" s="30">
        <f t="shared" si="38"/>
        <v>4.76</v>
      </c>
      <c r="X178" s="30">
        <f t="shared" ref="X178:X179" si="43">IF(V178&gt;=U178,U178^2*Y178/2,U178^2*Y178/2-V178/2*(U178-W178))</f>
        <v>17.795237426994024</v>
      </c>
      <c r="Y178" s="30">
        <f t="shared" si="39"/>
        <v>1.5707963267948966</v>
      </c>
      <c r="Z178" s="30">
        <f t="shared" si="40"/>
        <v>0</v>
      </c>
      <c r="AA178" s="30">
        <f t="shared" si="41"/>
        <v>0</v>
      </c>
      <c r="AB178" s="30">
        <f t="shared" si="42"/>
        <v>7.4769905155437071</v>
      </c>
      <c r="AE178" s="419"/>
      <c r="AF178" s="420"/>
      <c r="AG178" s="67"/>
      <c r="AH178" s="68"/>
      <c r="AI178" s="422"/>
      <c r="AJ178" s="423"/>
      <c r="AK178" s="97"/>
      <c r="AL178" s="88"/>
      <c r="AM178" s="88"/>
    </row>
    <row r="179" spans="1:40" ht="26.4" x14ac:dyDescent="0.25">
      <c r="A179" s="167">
        <v>9</v>
      </c>
      <c r="B179" s="154" t="str">
        <f>"TMT Steel Reinforcement in foundation @ "&amp;G179*1000&amp;" kg per cum. of conc."</f>
        <v>TMT Steel Reinforcement in foundation @ 55 kg per cum. of conc.</v>
      </c>
      <c r="C179" s="201" t="s">
        <v>167</v>
      </c>
      <c r="D179" s="6"/>
      <c r="E179" s="6">
        <f>H156</f>
        <v>84.355394245614022</v>
      </c>
      <c r="F179" s="6"/>
      <c r="G179" s="8">
        <v>5.5E-2</v>
      </c>
      <c r="H179" s="12">
        <f t="shared" ref="H179:H181" si="44">E179*G179</f>
        <v>4.6395466835087715</v>
      </c>
      <c r="I179" s="167">
        <f>H179*I126</f>
        <v>4.6395466835087715</v>
      </c>
      <c r="K179" s="124"/>
      <c r="O179" s="139"/>
      <c r="P179" s="124"/>
      <c r="S179" s="107" t="s">
        <v>254</v>
      </c>
      <c r="T179" s="363" t="s">
        <v>252</v>
      </c>
      <c r="U179" s="130">
        <f>(O166+O167)/2</f>
        <v>4.76</v>
      </c>
      <c r="V179" s="30">
        <f>O139+O141+0.2</f>
        <v>11.2</v>
      </c>
      <c r="W179" s="30">
        <f t="shared" si="38"/>
        <v>4.76</v>
      </c>
      <c r="X179" s="30">
        <f t="shared" si="43"/>
        <v>17.795237426994024</v>
      </c>
      <c r="Y179" s="30">
        <f t="shared" si="39"/>
        <v>1.5707963267948966</v>
      </c>
      <c r="Z179" s="30">
        <f t="shared" si="40"/>
        <v>0</v>
      </c>
      <c r="AA179" s="30">
        <f t="shared" si="41"/>
        <v>0</v>
      </c>
      <c r="AB179" s="30">
        <f t="shared" si="42"/>
        <v>7.4769905155437071</v>
      </c>
      <c r="AE179" s="419"/>
      <c r="AF179" s="420"/>
      <c r="AG179" s="101" t="s">
        <v>104</v>
      </c>
      <c r="AI179" s="422"/>
      <c r="AJ179" s="423"/>
      <c r="AK179" s="88"/>
      <c r="AL179" s="88"/>
    </row>
    <row r="180" spans="1:40" ht="28.8" x14ac:dyDescent="0.25">
      <c r="A180" s="141" t="s">
        <v>58</v>
      </c>
      <c r="B180" s="215" t="s">
        <v>0</v>
      </c>
      <c r="C180" s="141" t="s">
        <v>9</v>
      </c>
      <c r="D180" s="141" t="s">
        <v>33</v>
      </c>
      <c r="E180" s="141" t="s">
        <v>1</v>
      </c>
      <c r="F180" s="141" t="s">
        <v>2</v>
      </c>
      <c r="G180" s="141" t="s">
        <v>3</v>
      </c>
      <c r="H180" s="141" t="s">
        <v>413</v>
      </c>
      <c r="I180" s="215" t="s">
        <v>414</v>
      </c>
      <c r="K180" s="124"/>
      <c r="P180" s="147"/>
      <c r="T180" s="69"/>
      <c r="AE180" s="107"/>
      <c r="AG180" s="99"/>
      <c r="AI180" s="107"/>
    </row>
    <row r="181" spans="1:40" ht="26.4" x14ac:dyDescent="0.25">
      <c r="A181" s="167">
        <v>10</v>
      </c>
      <c r="B181" s="154" t="str">
        <f>"TMT Steel Reinforcement in Sub Structure @ "&amp;G181*1000&amp;" kg per cum. of conc."</f>
        <v>TMT Steel Reinforcement in Sub Structure @ 65 kg per cum. of conc.</v>
      </c>
      <c r="C181" s="201" t="s">
        <v>167</v>
      </c>
      <c r="D181" s="6"/>
      <c r="E181" s="6">
        <f>H166</f>
        <v>63.769509473684209</v>
      </c>
      <c r="F181" s="6"/>
      <c r="G181" s="8">
        <v>6.5000000000000002E-2</v>
      </c>
      <c r="H181" s="12">
        <f t="shared" si="44"/>
        <v>4.1450181157894734</v>
      </c>
      <c r="I181" s="167">
        <f>H181*I126</f>
        <v>4.1450181157894734</v>
      </c>
      <c r="K181" s="124"/>
      <c r="O181" s="139"/>
      <c r="P181" s="124"/>
      <c r="T181" s="69"/>
      <c r="AE181" s="105" t="s">
        <v>92</v>
      </c>
      <c r="AF181" s="78"/>
      <c r="AG181" s="79"/>
      <c r="AH181" s="80"/>
      <c r="AI181" s="79"/>
      <c r="AJ181" s="103" t="s">
        <v>106</v>
      </c>
      <c r="AK181" s="111"/>
    </row>
    <row r="182" spans="1:40" ht="26.4" x14ac:dyDescent="0.25">
      <c r="A182" s="380">
        <v>11</v>
      </c>
      <c r="B182" s="156" t="str">
        <f>"TMT Steel Reinforcement in Super Stucture @ "&amp;G182*1000&amp;" kg per cum. of conc."</f>
        <v>TMT Steel Reinforcement in Super Stucture @ 70 kg per cum. of conc.</v>
      </c>
      <c r="C182" s="381" t="s">
        <v>167</v>
      </c>
      <c r="D182" s="195"/>
      <c r="E182" s="195">
        <f>H175+H178</f>
        <v>66.341039999999992</v>
      </c>
      <c r="F182" s="195"/>
      <c r="G182" s="15">
        <v>7.0000000000000007E-2</v>
      </c>
      <c r="H182" s="205">
        <f>E182*G182</f>
        <v>4.6438727999999996</v>
      </c>
      <c r="I182" s="380">
        <f>H182*I126</f>
        <v>4.6438727999999996</v>
      </c>
      <c r="K182" s="124" t="s">
        <v>223</v>
      </c>
      <c r="O182" s="70">
        <f>1.3*0.8+0.45*0.75+0.2*0.45</f>
        <v>1.4675</v>
      </c>
      <c r="P182" s="147" t="s">
        <v>157</v>
      </c>
      <c r="T182" s="69"/>
      <c r="AE182" s="69"/>
      <c r="AF182" s="69"/>
      <c r="AG182" s="69"/>
    </row>
    <row r="183" spans="1:40" ht="26.4" x14ac:dyDescent="0.25">
      <c r="A183" s="378">
        <v>12</v>
      </c>
      <c r="B183" s="377" t="s">
        <v>351</v>
      </c>
      <c r="C183" s="206"/>
      <c r="D183" s="203"/>
      <c r="E183" s="203"/>
      <c r="F183" s="203"/>
      <c r="G183" s="203"/>
      <c r="H183" s="204">
        <f>SUM(H184:H188)</f>
        <v>282.65315702511617</v>
      </c>
      <c r="I183" s="378">
        <f>H183*I126</f>
        <v>282.65315702511617</v>
      </c>
      <c r="K183" s="124" t="s">
        <v>223</v>
      </c>
      <c r="O183" s="70">
        <f>1.65*0.55+0.75*0.75+0.45*0.75+0.2*0.45</f>
        <v>1.8975000000000002</v>
      </c>
      <c r="P183" s="147" t="s">
        <v>157</v>
      </c>
      <c r="T183" s="69"/>
      <c r="AE183" s="107" t="s">
        <v>101</v>
      </c>
      <c r="AG183" s="99" t="s">
        <v>103</v>
      </c>
      <c r="AI183" s="107" t="s">
        <v>105</v>
      </c>
    </row>
    <row r="184" spans="1:40" x14ac:dyDescent="0.25">
      <c r="A184" s="112"/>
      <c r="B184" s="242" t="s">
        <v>168</v>
      </c>
      <c r="C184" s="5" t="s">
        <v>10</v>
      </c>
      <c r="D184" s="6">
        <v>2</v>
      </c>
      <c r="E184" s="6">
        <f>O129-2*(O157+O159)/2-2*0.6</f>
        <v>24</v>
      </c>
      <c r="F184" s="6">
        <f>O154/2</f>
        <v>1.06</v>
      </c>
      <c r="G184" s="6">
        <f>O154</f>
        <v>2.12</v>
      </c>
      <c r="H184" s="4">
        <f t="shared" ref="H184:H185" si="45">D184*F184*E184*G184</f>
        <v>107.86560000000001</v>
      </c>
      <c r="I184" s="208"/>
      <c r="K184" s="124"/>
      <c r="P184" s="124"/>
      <c r="T184" s="69"/>
      <c r="AG184" s="235" t="s">
        <v>127</v>
      </c>
    </row>
    <row r="185" spans="1:40" x14ac:dyDescent="0.25">
      <c r="A185" s="112"/>
      <c r="B185" s="242" t="s">
        <v>170</v>
      </c>
      <c r="C185" s="5" t="s">
        <v>10</v>
      </c>
      <c r="D185" s="6">
        <v>2</v>
      </c>
      <c r="E185" s="6">
        <f>O129+O152</f>
        <v>30.439999999999998</v>
      </c>
      <c r="F185" s="6">
        <f>O131</f>
        <v>0.5</v>
      </c>
      <c r="G185" s="6">
        <f>O153</f>
        <v>1.2</v>
      </c>
      <c r="H185" s="4">
        <f t="shared" si="45"/>
        <v>36.527999999999999</v>
      </c>
      <c r="I185" s="208"/>
      <c r="K185" s="124"/>
      <c r="P185" s="124"/>
      <c r="T185" s="69"/>
    </row>
    <row r="186" spans="1:40" x14ac:dyDescent="0.25">
      <c r="A186" s="112"/>
      <c r="B186" s="242" t="s">
        <v>32</v>
      </c>
      <c r="C186" s="5" t="s">
        <v>10</v>
      </c>
      <c r="D186" s="6"/>
      <c r="E186" s="6"/>
      <c r="F186" s="6"/>
      <c r="G186" s="6"/>
      <c r="H186" s="4">
        <f>H131-H142-SUM(H161:H164)</f>
        <v>75.555891228070195</v>
      </c>
      <c r="I186" s="208"/>
      <c r="K186" s="124" t="s">
        <v>224</v>
      </c>
      <c r="O186" s="70">
        <f>(O174-2*0.2)*O138-X176</f>
        <v>16.324856274544217</v>
      </c>
      <c r="P186" s="124" t="s">
        <v>157</v>
      </c>
      <c r="T186" s="69"/>
    </row>
    <row r="187" spans="1:40" x14ac:dyDescent="0.25">
      <c r="A187" s="214"/>
      <c r="B187" s="242" t="s">
        <v>137</v>
      </c>
      <c r="C187" s="5" t="s">
        <v>10</v>
      </c>
      <c r="D187" s="6">
        <f>O174</f>
        <v>6.568761944031297</v>
      </c>
      <c r="E187" s="4" t="s">
        <v>429</v>
      </c>
      <c r="F187" s="4"/>
      <c r="G187" s="6">
        <f>O176</f>
        <v>2.1074999999999995</v>
      </c>
      <c r="H187" s="4">
        <f>D187*G187</f>
        <v>13.843665797045954</v>
      </c>
      <c r="I187" s="208"/>
      <c r="K187" s="124" t="s">
        <v>225</v>
      </c>
      <c r="O187" s="70">
        <f>(O175-2*0.2)*O139-X177</f>
        <v>50.004762573005976</v>
      </c>
      <c r="P187" s="124" t="s">
        <v>157</v>
      </c>
    </row>
    <row r="188" spans="1:40" x14ac:dyDescent="0.25">
      <c r="A188" s="214"/>
      <c r="B188" s="242" t="s">
        <v>138</v>
      </c>
      <c r="C188" s="5" t="s">
        <v>10</v>
      </c>
      <c r="D188" s="6">
        <f>O175</f>
        <v>13.959999999999999</v>
      </c>
      <c r="E188" s="4" t="s">
        <v>429</v>
      </c>
      <c r="F188" s="4"/>
      <c r="G188" s="6">
        <f>O177</f>
        <v>3.4999999999999996</v>
      </c>
      <c r="H188" s="4">
        <f>D188*G188</f>
        <v>48.859999999999992</v>
      </c>
      <c r="I188" s="208"/>
      <c r="K188" s="124" t="s">
        <v>226</v>
      </c>
      <c r="O188" s="70">
        <f>2*W178+2*0.3+O143</f>
        <v>13.12</v>
      </c>
      <c r="P188" s="124" t="s">
        <v>6</v>
      </c>
    </row>
    <row r="189" spans="1:40" ht="26.4" x14ac:dyDescent="0.25">
      <c r="A189" s="167">
        <v>13</v>
      </c>
      <c r="B189" s="154" t="s">
        <v>163</v>
      </c>
      <c r="C189" s="5" t="s">
        <v>10</v>
      </c>
      <c r="D189" s="6">
        <f>O168</f>
        <v>4</v>
      </c>
      <c r="E189" s="6">
        <f>(O129-O134-2*O169+2*0.5)/2</f>
        <v>9.5</v>
      </c>
      <c r="F189" s="6">
        <v>3.5</v>
      </c>
      <c r="G189" s="6">
        <f>0.3+E189/2*0.025</f>
        <v>0.41875000000000001</v>
      </c>
      <c r="H189" s="12">
        <f>D189*F189*E189*G189</f>
        <v>55.693750000000001</v>
      </c>
      <c r="I189" s="167">
        <f>H189*I126</f>
        <v>55.693750000000001</v>
      </c>
      <c r="K189" s="124" t="s">
        <v>222</v>
      </c>
      <c r="O189" s="70">
        <f>2*W179+2*0.3+O143</f>
        <v>13.12</v>
      </c>
      <c r="P189" s="124" t="s">
        <v>6</v>
      </c>
    </row>
    <row r="190" spans="1:40" x14ac:dyDescent="0.25">
      <c r="A190" s="167">
        <v>14</v>
      </c>
      <c r="B190" s="154" t="s">
        <v>162</v>
      </c>
      <c r="C190" s="5" t="s">
        <v>38</v>
      </c>
      <c r="D190" s="6">
        <f>O168</f>
        <v>4</v>
      </c>
      <c r="E190" s="6">
        <f>2*3.5+2*O148+O143</f>
        <v>10.84</v>
      </c>
      <c r="F190" s="6">
        <f>(O129-2*O169-O134+1)/2</f>
        <v>9.5</v>
      </c>
      <c r="G190" s="6"/>
      <c r="H190" s="12">
        <f>D190*E190*F190</f>
        <v>411.92</v>
      </c>
      <c r="I190" s="167">
        <f>H190*I126</f>
        <v>411.92</v>
      </c>
      <c r="K190" s="124" t="s">
        <v>227</v>
      </c>
      <c r="O190" s="70">
        <f>O188*V178-2*X178-O186-O174*0.2</f>
        <v>28.114916482661467</v>
      </c>
      <c r="P190" s="124" t="s">
        <v>157</v>
      </c>
    </row>
    <row r="191" spans="1:40" x14ac:dyDescent="0.25">
      <c r="A191" s="167">
        <v>15</v>
      </c>
      <c r="B191" s="154" t="s">
        <v>282</v>
      </c>
      <c r="C191" s="5" t="s">
        <v>6</v>
      </c>
      <c r="D191" s="6">
        <f>IF(O150&gt;0,0,2)</f>
        <v>2</v>
      </c>
      <c r="E191" s="6">
        <f>O129</f>
        <v>26</v>
      </c>
      <c r="F191" s="6"/>
      <c r="G191" s="6"/>
      <c r="H191" s="12">
        <f>D191*E191</f>
        <v>52</v>
      </c>
      <c r="I191" s="167">
        <f>H191*I126</f>
        <v>52</v>
      </c>
      <c r="K191" s="124" t="s">
        <v>228</v>
      </c>
      <c r="O191" s="70">
        <f>O189*V179-2*X179-O187-O175*0.2</f>
        <v>58.556762573005969</v>
      </c>
      <c r="P191" s="124" t="s">
        <v>157</v>
      </c>
    </row>
    <row r="192" spans="1:40" x14ac:dyDescent="0.25">
      <c r="A192" s="167">
        <v>16</v>
      </c>
      <c r="B192" s="154" t="s">
        <v>174</v>
      </c>
      <c r="C192" s="5" t="s">
        <v>38</v>
      </c>
      <c r="D192" s="6">
        <f>IF(O150&gt;0,0,2)</f>
        <v>2</v>
      </c>
      <c r="E192" s="6">
        <f>2*O162+E191</f>
        <v>32.42</v>
      </c>
      <c r="F192" s="6"/>
      <c r="G192" s="6"/>
      <c r="H192" s="12">
        <f>D192*E192</f>
        <v>64.84</v>
      </c>
      <c r="I192" s="167">
        <f>H192*I126</f>
        <v>64.84</v>
      </c>
    </row>
    <row r="193" spans="1:48" ht="26.4" x14ac:dyDescent="0.25">
      <c r="A193" s="167">
        <v>17</v>
      </c>
      <c r="B193" s="154" t="s">
        <v>273</v>
      </c>
      <c r="C193" s="138" t="s">
        <v>10</v>
      </c>
      <c r="D193" s="6"/>
      <c r="E193" s="4" t="s">
        <v>428</v>
      </c>
      <c r="F193" s="6">
        <f>O191+O190</f>
        <v>86.67167905566744</v>
      </c>
      <c r="G193" s="6">
        <v>0.75</v>
      </c>
      <c r="H193" s="12">
        <f>G193*F193</f>
        <v>65.003759291750583</v>
      </c>
      <c r="I193" s="167">
        <f>H193*I126</f>
        <v>65.003759291750583</v>
      </c>
      <c r="K193" s="124"/>
      <c r="M193" s="69"/>
      <c r="P193" s="149"/>
    </row>
    <row r="194" spans="1:48" ht="26.4" x14ac:dyDescent="0.25">
      <c r="A194" s="167">
        <v>18</v>
      </c>
      <c r="B194" s="154" t="s">
        <v>169</v>
      </c>
      <c r="C194" s="138" t="s">
        <v>10</v>
      </c>
      <c r="D194" s="6">
        <v>2</v>
      </c>
      <c r="E194" s="6">
        <f>O129+2*(O162+O158)-2*(O157+O159)/2-2*0.6</f>
        <v>33.72</v>
      </c>
      <c r="F194" s="6">
        <v>0.6</v>
      </c>
      <c r="G194" s="6">
        <f>O154</f>
        <v>2.12</v>
      </c>
      <c r="H194" s="12">
        <f>D194*E194*F194*G194</f>
        <v>85.783680000000004</v>
      </c>
      <c r="I194" s="167">
        <f>H194*I126</f>
        <v>85.783680000000004</v>
      </c>
    </row>
    <row r="195" spans="1:48" x14ac:dyDescent="0.25">
      <c r="A195" s="167">
        <v>19</v>
      </c>
      <c r="B195" s="154" t="s">
        <v>159</v>
      </c>
      <c r="C195" s="138" t="s">
        <v>160</v>
      </c>
      <c r="D195" s="6">
        <v>2</v>
      </c>
      <c r="E195" s="6">
        <f>INT((O129+2*(O162+O158)-2*(O157+O159)/2)*O154)</f>
        <v>74</v>
      </c>
      <c r="F195" s="6"/>
      <c r="G195" s="6"/>
      <c r="H195" s="12">
        <f>D195*E195</f>
        <v>148</v>
      </c>
      <c r="I195" s="167">
        <f>H195*I126</f>
        <v>148</v>
      </c>
    </row>
    <row r="196" spans="1:48" x14ac:dyDescent="0.25">
      <c r="A196" s="167">
        <v>20</v>
      </c>
      <c r="B196" s="154" t="s">
        <v>84</v>
      </c>
      <c r="C196" s="208"/>
      <c r="D196" s="6"/>
      <c r="E196" s="6"/>
      <c r="F196" s="6"/>
      <c r="G196" s="6"/>
      <c r="H196" s="12">
        <f>SUM(H197:H198)</f>
        <v>20.653737698250552</v>
      </c>
      <c r="I196" s="167">
        <f>H196*I126</f>
        <v>20.653737698250552</v>
      </c>
    </row>
    <row r="197" spans="1:48" x14ac:dyDescent="0.25">
      <c r="A197" s="112"/>
      <c r="B197" s="242" t="s">
        <v>161</v>
      </c>
      <c r="C197" s="5" t="s">
        <v>10</v>
      </c>
      <c r="D197" s="6">
        <f>O130</f>
        <v>4</v>
      </c>
      <c r="E197" s="6">
        <f>0.25*PI()*(2*G197*1.5*G197)</f>
        <v>17.432069316239044</v>
      </c>
      <c r="F197" s="6"/>
      <c r="G197" s="6">
        <f>O165</f>
        <v>2.7199999999999998</v>
      </c>
      <c r="H197" s="4">
        <f>D197*E197*G197/3</f>
        <v>63.220304720226927</v>
      </c>
      <c r="I197" s="208"/>
    </row>
    <row r="198" spans="1:48" x14ac:dyDescent="0.25">
      <c r="A198" s="112"/>
      <c r="B198" s="242" t="s">
        <v>165</v>
      </c>
      <c r="C198" s="5" t="s">
        <v>10</v>
      </c>
      <c r="D198" s="6">
        <f>-D197</f>
        <v>-4</v>
      </c>
      <c r="E198" s="6">
        <f>0.25*PI()*(2*G198*1.5*G198)</f>
        <v>13.391327712450623</v>
      </c>
      <c r="F198" s="6"/>
      <c r="G198" s="6">
        <f>O165-0.3*1.12</f>
        <v>2.3839999999999999</v>
      </c>
      <c r="H198" s="4">
        <f>D198*E198*G198/3</f>
        <v>-42.566567021976375</v>
      </c>
      <c r="I198" s="208"/>
    </row>
    <row r="199" spans="1:48" ht="26.4" x14ac:dyDescent="0.25">
      <c r="A199" s="167">
        <v>21</v>
      </c>
      <c r="B199" s="154" t="s">
        <v>357</v>
      </c>
      <c r="C199" s="138" t="s">
        <v>10</v>
      </c>
      <c r="D199" s="6"/>
      <c r="E199" s="6"/>
      <c r="F199" s="6"/>
      <c r="G199" s="6"/>
      <c r="H199" s="12">
        <f>SUM(H200:H201)</f>
        <v>8.3797127383592738</v>
      </c>
      <c r="I199" s="167">
        <f>H199*I126</f>
        <v>8.3797127383592738</v>
      </c>
    </row>
    <row r="200" spans="1:48" x14ac:dyDescent="0.25">
      <c r="A200" s="112"/>
      <c r="B200" s="242" t="s">
        <v>165</v>
      </c>
      <c r="C200" s="5" t="s">
        <v>10</v>
      </c>
      <c r="D200" s="6">
        <f>D197</f>
        <v>4</v>
      </c>
      <c r="E200" s="6">
        <f t="shared" ref="E200:E201" si="46">0.25*PI()*(2*G200*1.5*G200)</f>
        <v>13.391327712450623</v>
      </c>
      <c r="F200" s="6"/>
      <c r="G200" s="6">
        <f>O165-0.3*1.12</f>
        <v>2.3839999999999999</v>
      </c>
      <c r="H200" s="4">
        <f>D200*E200*G200/3</f>
        <v>42.566567021976375</v>
      </c>
      <c r="I200" s="208"/>
    </row>
    <row r="201" spans="1:48" x14ac:dyDescent="0.25">
      <c r="A201" s="112"/>
      <c r="B201" s="242" t="s">
        <v>166</v>
      </c>
      <c r="C201" s="5" t="s">
        <v>10</v>
      </c>
      <c r="D201" s="6">
        <f>-D200</f>
        <v>-4</v>
      </c>
      <c r="E201" s="6">
        <f t="shared" si="46"/>
        <v>11.570460610429977</v>
      </c>
      <c r="F201" s="6"/>
      <c r="G201" s="6">
        <f>O165-(0.3+0.15)*1.12</f>
        <v>2.2159999999999997</v>
      </c>
      <c r="H201" s="4">
        <f>D201*E201*G201/3</f>
        <v>-34.186854283617102</v>
      </c>
      <c r="I201" s="208"/>
    </row>
    <row r="202" spans="1:48" x14ac:dyDescent="0.25">
      <c r="A202" s="184">
        <v>22</v>
      </c>
      <c r="B202" s="156" t="s">
        <v>49</v>
      </c>
      <c r="C202" s="157" t="s">
        <v>48</v>
      </c>
      <c r="D202" s="195">
        <v>2</v>
      </c>
      <c r="E202" s="195"/>
      <c r="F202" s="195"/>
      <c r="G202" s="195"/>
      <c r="H202" s="205">
        <v>2</v>
      </c>
      <c r="I202" s="380">
        <f>H202*I126</f>
        <v>2</v>
      </c>
    </row>
    <row r="204" spans="1:48" ht="15.6" x14ac:dyDescent="0.25">
      <c r="B204" s="218" t="str">
        <f>N205&amp;" "&amp;O205</f>
        <v>Box Culvert 1/33/0</v>
      </c>
      <c r="C204" s="224"/>
      <c r="D204" s="224"/>
      <c r="E204" s="224"/>
      <c r="F204" s="224"/>
      <c r="G204" s="235"/>
      <c r="H204" s="197" t="s">
        <v>415</v>
      </c>
      <c r="I204" s="198">
        <f>VLOOKUP(O206,$A$3:$AC$11,$L$1,FALSE)</f>
        <v>6</v>
      </c>
    </row>
    <row r="205" spans="1:48" ht="28.8" x14ac:dyDescent="0.25">
      <c r="A205" s="141" t="s">
        <v>58</v>
      </c>
      <c r="B205" s="215" t="s">
        <v>0</v>
      </c>
      <c r="C205" s="141" t="s">
        <v>9</v>
      </c>
      <c r="D205" s="141" t="s">
        <v>33</v>
      </c>
      <c r="E205" s="141" t="s">
        <v>1</v>
      </c>
      <c r="F205" s="141" t="s">
        <v>2</v>
      </c>
      <c r="G205" s="141" t="s">
        <v>3</v>
      </c>
      <c r="H205" s="141" t="s">
        <v>413</v>
      </c>
      <c r="I205" s="215" t="s">
        <v>414</v>
      </c>
      <c r="K205" s="236" t="s">
        <v>124</v>
      </c>
      <c r="M205" s="61"/>
      <c r="N205" s="237" t="s">
        <v>411</v>
      </c>
      <c r="O205" s="70" t="str">
        <f>VLOOKUP(O206,$A$3:$AC$11,2,FALSE)</f>
        <v>1/33/0</v>
      </c>
      <c r="AE205" s="238"/>
      <c r="AF205" s="238"/>
      <c r="AG205" s="238"/>
      <c r="AH205" s="238"/>
      <c r="AI205" s="238"/>
      <c r="AJ205" s="238"/>
      <c r="AK205" s="238"/>
      <c r="AL205" s="238"/>
      <c r="AM205" s="238"/>
      <c r="AN205" s="238"/>
      <c r="AO205" s="238"/>
      <c r="AP205" s="238"/>
      <c r="AQ205" s="238"/>
      <c r="AR205" s="238"/>
      <c r="AS205" s="238"/>
      <c r="AT205" s="238"/>
      <c r="AU205" s="238"/>
      <c r="AV205" s="239"/>
    </row>
    <row r="206" spans="1:48" ht="14.4" x14ac:dyDescent="0.25">
      <c r="A206" s="375">
        <v>1</v>
      </c>
      <c r="B206" s="377" t="s">
        <v>123</v>
      </c>
      <c r="C206" s="202" t="s">
        <v>10</v>
      </c>
      <c r="D206" s="203"/>
      <c r="E206" s="203"/>
      <c r="F206" s="203"/>
      <c r="G206" s="203"/>
      <c r="H206" s="204">
        <f>SUM(H207:H217)</f>
        <v>531.88426080788395</v>
      </c>
      <c r="I206" s="378">
        <f>H206*I204</f>
        <v>3191.3055648473037</v>
      </c>
      <c r="K206" s="124" t="s">
        <v>125</v>
      </c>
      <c r="O206" s="240">
        <f>O128+1</f>
        <v>3</v>
      </c>
      <c r="AE206" s="71"/>
      <c r="AF206" s="71"/>
      <c r="AG206" s="71"/>
      <c r="AH206" s="71"/>
      <c r="AI206" s="71"/>
      <c r="AJ206" s="71"/>
      <c r="AK206" s="71" t="s">
        <v>119</v>
      </c>
      <c r="AL206" s="71"/>
      <c r="AM206" s="71"/>
      <c r="AN206" s="71"/>
      <c r="AO206" s="71"/>
      <c r="AP206" s="71"/>
      <c r="AQ206" s="71"/>
      <c r="AR206" s="71"/>
      <c r="AS206" s="71"/>
      <c r="AT206" s="71"/>
      <c r="AU206" s="71"/>
      <c r="AV206" s="241"/>
    </row>
    <row r="207" spans="1:48" ht="14.4" x14ac:dyDescent="0.25">
      <c r="A207" s="112"/>
      <c r="B207" s="242" t="s">
        <v>43</v>
      </c>
      <c r="C207" s="5" t="s">
        <v>10</v>
      </c>
      <c r="D207" s="6">
        <v>1</v>
      </c>
      <c r="E207" s="6">
        <f>O207+2*O211+2*O209</f>
        <v>27.2</v>
      </c>
      <c r="F207" s="6">
        <f>O230+2*O211+2*O209</f>
        <v>6.8400000000000007</v>
      </c>
      <c r="G207" s="6">
        <f>0.3+O225+O210</f>
        <v>0.87</v>
      </c>
      <c r="H207" s="4">
        <f>D207*E207*F207*G207</f>
        <v>161.86176</v>
      </c>
      <c r="I207" s="208"/>
      <c r="K207" s="124" t="s">
        <v>126</v>
      </c>
      <c r="O207" s="240">
        <f>VLOOKUP(O206,$A$3:$AC$11,$R$1,FALSE)</f>
        <v>26</v>
      </c>
      <c r="AE207" s="71"/>
      <c r="AF207" s="71"/>
      <c r="AG207" s="71"/>
      <c r="AH207" s="71"/>
      <c r="AI207" s="71"/>
      <c r="AJ207" s="71"/>
      <c r="AK207" s="71"/>
      <c r="AL207" s="71"/>
      <c r="AM207" s="71"/>
      <c r="AN207" s="71"/>
      <c r="AO207" s="71"/>
      <c r="AP207" s="71"/>
      <c r="AQ207" s="71"/>
      <c r="AR207" s="71"/>
      <c r="AS207" s="71"/>
      <c r="AT207" s="71"/>
      <c r="AU207" s="71"/>
      <c r="AV207" s="241"/>
    </row>
    <row r="208" spans="1:48" x14ac:dyDescent="0.25">
      <c r="A208" s="112"/>
      <c r="B208" s="242" t="s">
        <v>128</v>
      </c>
      <c r="C208" s="5" t="s">
        <v>10</v>
      </c>
      <c r="D208" s="6">
        <v>2</v>
      </c>
      <c r="E208" s="6">
        <f>(0.5+(O231-O225)+0.5)/2+0.5</f>
        <v>1.3900000000000001</v>
      </c>
      <c r="F208" s="6">
        <f>F207</f>
        <v>6.8400000000000007</v>
      </c>
      <c r="G208" s="6">
        <f>(O231-O225)-O210</f>
        <v>0.63</v>
      </c>
      <c r="H208" s="4">
        <f>D208*F208*E208*G208</f>
        <v>11.979576000000002</v>
      </c>
      <c r="I208" s="208"/>
      <c r="K208" s="124" t="s">
        <v>130</v>
      </c>
      <c r="M208" s="61"/>
      <c r="O208" s="243">
        <v>4</v>
      </c>
      <c r="AE208" s="71"/>
      <c r="AF208" s="71"/>
      <c r="AG208" s="71"/>
      <c r="AH208" s="71"/>
      <c r="AI208" s="71"/>
      <c r="AJ208" s="71"/>
      <c r="AK208" s="71"/>
      <c r="AL208" s="71"/>
      <c r="AM208" s="71"/>
      <c r="AN208" s="71"/>
      <c r="AO208" s="71"/>
      <c r="AP208" s="71"/>
      <c r="AQ208" s="71"/>
      <c r="AR208" s="71"/>
      <c r="AS208" s="71"/>
      <c r="AT208" s="71"/>
      <c r="AU208" s="71"/>
      <c r="AV208" s="241"/>
    </row>
    <row r="209" spans="1:48" x14ac:dyDescent="0.25">
      <c r="A209" s="112"/>
      <c r="B209" s="242" t="s">
        <v>32</v>
      </c>
      <c r="C209" s="5" t="s">
        <v>10</v>
      </c>
      <c r="D209" s="6">
        <f>O208</f>
        <v>4</v>
      </c>
      <c r="E209" s="6">
        <f>O240</f>
        <v>4.1099999999999994</v>
      </c>
      <c r="F209" s="6">
        <f>O241+2*O211+2*O209</f>
        <v>5.3</v>
      </c>
      <c r="G209" s="6">
        <f>O233+O238+0.15</f>
        <v>1.9</v>
      </c>
      <c r="H209" s="4">
        <f>D209*E209*F209*G209</f>
        <v>165.55079999999998</v>
      </c>
      <c r="I209" s="208"/>
      <c r="K209" s="124" t="s">
        <v>135</v>
      </c>
      <c r="M209" s="61"/>
      <c r="O209" s="70">
        <v>0.5</v>
      </c>
      <c r="P209" s="149" t="s">
        <v>6</v>
      </c>
      <c r="AD209" s="244"/>
      <c r="AE209" s="71"/>
      <c r="AF209" s="71"/>
      <c r="AG209" s="71"/>
      <c r="AH209" s="71"/>
      <c r="AI209" s="71"/>
      <c r="AJ209" s="71"/>
      <c r="AK209" s="97" t="s">
        <v>122</v>
      </c>
      <c r="AL209" s="71"/>
      <c r="AM209" s="71"/>
      <c r="AN209" s="71"/>
      <c r="AO209" s="71"/>
      <c r="AP209" s="71"/>
      <c r="AQ209" s="71"/>
      <c r="AR209" s="71"/>
      <c r="AS209" s="71"/>
      <c r="AT209" s="71"/>
      <c r="AU209" s="71"/>
      <c r="AV209" s="245"/>
    </row>
    <row r="210" spans="1:48" ht="14.4" x14ac:dyDescent="0.25">
      <c r="A210" s="112"/>
      <c r="B210" s="242" t="s">
        <v>44</v>
      </c>
      <c r="C210" s="5" t="s">
        <v>10</v>
      </c>
      <c r="D210" s="6">
        <f>O250</f>
        <v>1</v>
      </c>
      <c r="E210" s="6">
        <f>O252+2*0.1</f>
        <v>7.3048972310930953</v>
      </c>
      <c r="F210" s="6">
        <f>1.3+2*O211+2*O209</f>
        <v>2.5</v>
      </c>
      <c r="G210" s="6">
        <f>2+0.3</f>
        <v>2.2999999999999998</v>
      </c>
      <c r="H210" s="4">
        <f t="shared" ref="H210:H213" si="47">D210*E210*F210*G210</f>
        <v>42.003159078785295</v>
      </c>
      <c r="I210" s="208"/>
      <c r="K210" s="246" t="s">
        <v>95</v>
      </c>
      <c r="M210" s="247"/>
      <c r="O210" s="248">
        <v>0.15</v>
      </c>
      <c r="P210" s="147" t="s">
        <v>6</v>
      </c>
      <c r="AC210" s="249"/>
      <c r="AD210" s="250"/>
      <c r="AE210" s="251"/>
      <c r="AF210" s="251"/>
      <c r="AG210" s="251"/>
      <c r="AH210" s="252"/>
      <c r="AI210" s="238"/>
      <c r="AJ210" s="238"/>
      <c r="AK210" s="238"/>
      <c r="AL210" s="238"/>
      <c r="AM210" s="253"/>
      <c r="AN210" s="238"/>
      <c r="AO210" s="238"/>
      <c r="AP210" s="254"/>
      <c r="AQ210" s="250"/>
      <c r="AR210" s="251"/>
      <c r="AS210" s="251"/>
      <c r="AT210" s="251"/>
      <c r="AU210" s="252"/>
      <c r="AV210" s="88"/>
    </row>
    <row r="211" spans="1:48" ht="14.4" x14ac:dyDescent="0.25">
      <c r="A211" s="112"/>
      <c r="B211" s="242" t="s">
        <v>45</v>
      </c>
      <c r="C211" s="5" t="s">
        <v>10</v>
      </c>
      <c r="D211" s="6">
        <f>O251</f>
        <v>1</v>
      </c>
      <c r="E211" s="6">
        <f>O253+2*0.1</f>
        <v>10.522110578809528</v>
      </c>
      <c r="F211" s="6">
        <f>1.65+2*O211+2*O209</f>
        <v>2.8499999999999996</v>
      </c>
      <c r="G211" s="6">
        <f>2.5+0.3</f>
        <v>2.8</v>
      </c>
      <c r="H211" s="4">
        <f t="shared" si="47"/>
        <v>83.966442418900016</v>
      </c>
      <c r="I211" s="208"/>
      <c r="K211" s="246" t="s">
        <v>96</v>
      </c>
      <c r="M211" s="247"/>
      <c r="O211" s="248">
        <f>0.1</f>
        <v>0.1</v>
      </c>
      <c r="P211" s="147" t="s">
        <v>6</v>
      </c>
      <c r="AB211" s="88"/>
      <c r="AC211" s="71"/>
      <c r="AD211" s="71"/>
      <c r="AE211" s="71"/>
      <c r="AF211" s="71"/>
      <c r="AG211" s="88"/>
      <c r="AH211" s="71"/>
      <c r="AI211" s="71"/>
      <c r="AJ211" s="71"/>
      <c r="AK211" s="71"/>
      <c r="AL211" s="255"/>
      <c r="AM211" s="71"/>
      <c r="AN211" s="71"/>
      <c r="AO211" s="88"/>
      <c r="AP211" s="71"/>
      <c r="AQ211" s="71"/>
      <c r="AR211" s="71"/>
      <c r="AS211" s="71"/>
      <c r="AT211" s="88"/>
      <c r="AU211" s="88"/>
    </row>
    <row r="212" spans="1:48" x14ac:dyDescent="0.25">
      <c r="A212" s="112"/>
      <c r="B212" s="155" t="s">
        <v>235</v>
      </c>
      <c r="C212" s="138" t="s">
        <v>10</v>
      </c>
      <c r="D212" s="6">
        <f>-D210</f>
        <v>-1</v>
      </c>
      <c r="E212" s="6">
        <f>E210</f>
        <v>7.3048972310930953</v>
      </c>
      <c r="F212" s="6">
        <f>F210-0.2</f>
        <v>2.2999999999999998</v>
      </c>
      <c r="G212" s="6">
        <f>G210-(G214+G216)/2</f>
        <v>1.4</v>
      </c>
      <c r="H212" s="4">
        <f t="shared" si="47"/>
        <v>-23.521769084119764</v>
      </c>
      <c r="I212" s="208"/>
      <c r="K212" s="124" t="s">
        <v>403</v>
      </c>
      <c r="O212" s="248">
        <v>4</v>
      </c>
      <c r="P212" s="147" t="s">
        <v>6</v>
      </c>
      <c r="AA212" s="88"/>
      <c r="AF212" s="88"/>
      <c r="AK212" s="255"/>
      <c r="AN212" s="88"/>
      <c r="AQ212" s="71"/>
      <c r="AR212" s="71"/>
      <c r="AS212" s="88"/>
      <c r="AT212" s="88"/>
    </row>
    <row r="213" spans="1:48" x14ac:dyDescent="0.25">
      <c r="A213" s="112"/>
      <c r="B213" s="155" t="s">
        <v>236</v>
      </c>
      <c r="C213" s="138" t="s">
        <v>10</v>
      </c>
      <c r="D213" s="6">
        <f>-D211</f>
        <v>-1</v>
      </c>
      <c r="E213" s="6">
        <f>E211</f>
        <v>10.522110578809528</v>
      </c>
      <c r="F213" s="6">
        <f>F211-0.2</f>
        <v>2.6499999999999995</v>
      </c>
      <c r="G213" s="6">
        <f>G211-(G215+G217)/2</f>
        <v>1.9</v>
      </c>
      <c r="H213" s="4">
        <f t="shared" si="47"/>
        <v>-52.978826764305964</v>
      </c>
      <c r="I213" s="208"/>
      <c r="Z213" s="88"/>
      <c r="AE213" s="88"/>
      <c r="AI213" s="107" t="s">
        <v>107</v>
      </c>
      <c r="AJ213" s="70">
        <f>O207</f>
        <v>26</v>
      </c>
      <c r="AM213" s="88"/>
      <c r="AQ213" s="71"/>
      <c r="AR213" s="88"/>
      <c r="AS213" s="88"/>
    </row>
    <row r="214" spans="1:48" x14ac:dyDescent="0.25">
      <c r="A214" s="112"/>
      <c r="B214" s="155" t="s">
        <v>229</v>
      </c>
      <c r="C214" s="138" t="s">
        <v>10</v>
      </c>
      <c r="D214" s="6">
        <f>D210</f>
        <v>1</v>
      </c>
      <c r="E214" s="4" t="s">
        <v>428</v>
      </c>
      <c r="F214" s="6">
        <f>O264</f>
        <v>18.632476091550345</v>
      </c>
      <c r="G214" s="6">
        <f>0.45+0.3</f>
        <v>0.75</v>
      </c>
      <c r="H214" s="4">
        <f>D214*F214*G214</f>
        <v>13.974357068662759</v>
      </c>
      <c r="I214" s="208"/>
      <c r="K214" s="117" t="s">
        <v>183</v>
      </c>
      <c r="O214" s="70">
        <f>VLOOKUP(O206,$A$3:$AC$11,$P$1,FALSE)</f>
        <v>26</v>
      </c>
      <c r="Y214" s="88"/>
      <c r="Z214" s="70">
        <v>3.5</v>
      </c>
      <c r="AA214" s="124" t="s">
        <v>120</v>
      </c>
      <c r="AD214" s="88"/>
      <c r="AI214" s="255"/>
      <c r="AL214" s="88"/>
      <c r="AM214" s="124" t="s">
        <v>120</v>
      </c>
      <c r="AP214" s="102">
        <v>3.5</v>
      </c>
      <c r="AQ214" s="88"/>
      <c r="AR214" s="88"/>
    </row>
    <row r="215" spans="1:48" x14ac:dyDescent="0.25">
      <c r="A215" s="112"/>
      <c r="B215" s="155" t="s">
        <v>230</v>
      </c>
      <c r="C215" s="138" t="s">
        <v>10</v>
      </c>
      <c r="D215" s="6">
        <f>D211</f>
        <v>1</v>
      </c>
      <c r="E215" s="4" t="s">
        <v>428</v>
      </c>
      <c r="F215" s="6">
        <f>O265</f>
        <v>41.474897161656003</v>
      </c>
      <c r="G215" s="6">
        <f>0.45+0.3</f>
        <v>0.75</v>
      </c>
      <c r="H215" s="4">
        <f t="shared" ref="H215:H216" si="48">D215*F215*G215</f>
        <v>31.106172871242002</v>
      </c>
      <c r="I215" s="208"/>
      <c r="K215" s="125" t="s">
        <v>270</v>
      </c>
      <c r="L215" s="144"/>
      <c r="M215" s="144"/>
      <c r="N215" s="144"/>
      <c r="O215" s="144">
        <v>3</v>
      </c>
      <c r="P215" s="146" t="s">
        <v>6</v>
      </c>
      <c r="X215" s="88"/>
      <c r="AC215" s="88"/>
      <c r="AH215" s="255"/>
      <c r="AK215" s="88"/>
      <c r="AL215" s="124"/>
      <c r="AP215" s="88"/>
      <c r="AQ215" s="245"/>
    </row>
    <row r="216" spans="1:48" x14ac:dyDescent="0.25">
      <c r="A216" s="112"/>
      <c r="B216" s="155" t="s">
        <v>46</v>
      </c>
      <c r="C216" s="138" t="s">
        <v>10</v>
      </c>
      <c r="D216" s="6">
        <f>D210</f>
        <v>1</v>
      </c>
      <c r="E216" s="4" t="s">
        <v>428</v>
      </c>
      <c r="F216" s="6">
        <f>O268</f>
        <v>17.244481085398835</v>
      </c>
      <c r="G216" s="6">
        <f>0.75+0.3</f>
        <v>1.05</v>
      </c>
      <c r="H216" s="4">
        <f t="shared" si="48"/>
        <v>18.106705139668776</v>
      </c>
      <c r="I216" s="208"/>
      <c r="K216" s="125" t="s">
        <v>219</v>
      </c>
      <c r="L216" s="144"/>
      <c r="M216" s="144"/>
      <c r="N216" s="144"/>
      <c r="O216" s="144">
        <v>3</v>
      </c>
      <c r="P216" s="146" t="s">
        <v>6</v>
      </c>
      <c r="S216" s="256"/>
      <c r="T216" s="238"/>
      <c r="U216" s="238"/>
      <c r="V216" s="238"/>
      <c r="W216" s="257"/>
      <c r="X216" s="238"/>
      <c r="Y216" s="239"/>
      <c r="Z216" s="256"/>
      <c r="AA216" s="238"/>
      <c r="AB216" s="254"/>
      <c r="AC216" s="238"/>
      <c r="AD216" s="238"/>
      <c r="AE216" s="238"/>
      <c r="AF216" s="238"/>
      <c r="AG216" s="258"/>
      <c r="AH216" s="256"/>
      <c r="AI216" s="238"/>
      <c r="AJ216" s="257"/>
      <c r="AK216" s="238"/>
      <c r="AL216" s="239"/>
      <c r="AO216" s="88"/>
      <c r="AP216" s="88"/>
      <c r="AQ216" s="241"/>
    </row>
    <row r="217" spans="1:48" x14ac:dyDescent="0.25">
      <c r="A217" s="214"/>
      <c r="B217" s="155" t="s">
        <v>47</v>
      </c>
      <c r="C217" s="138" t="s">
        <v>10</v>
      </c>
      <c r="D217" s="6">
        <f>D211</f>
        <v>1</v>
      </c>
      <c r="E217" s="4" t="s">
        <v>428</v>
      </c>
      <c r="F217" s="6">
        <f>O269</f>
        <v>76.034175313381652</v>
      </c>
      <c r="G217" s="6">
        <f>0.75+0.3</f>
        <v>1.05</v>
      </c>
      <c r="H217" s="4">
        <f>D217*F217*G217</f>
        <v>79.835884079050743</v>
      </c>
      <c r="I217" s="208"/>
      <c r="K217" s="125" t="s">
        <v>220</v>
      </c>
      <c r="L217" s="144"/>
      <c r="M217" s="144"/>
      <c r="N217" s="144"/>
      <c r="O217" s="144">
        <v>5</v>
      </c>
      <c r="P217" s="146" t="s">
        <v>6</v>
      </c>
      <c r="S217" s="259"/>
      <c r="T217" s="97"/>
      <c r="U217" s="71"/>
      <c r="V217" s="71"/>
      <c r="W217" s="260"/>
      <c r="X217" s="261"/>
      <c r="Y217" s="262"/>
      <c r="Z217" s="263"/>
      <c r="AA217" s="264"/>
      <c r="AB217" s="71"/>
      <c r="AC217" s="71"/>
      <c r="AD217" s="71"/>
      <c r="AE217" s="71"/>
      <c r="AF217" s="255"/>
      <c r="AG217" s="241"/>
      <c r="AH217" s="265"/>
      <c r="AI217" s="71"/>
      <c r="AJ217" s="260"/>
      <c r="AK217" s="261"/>
      <c r="AL217" s="262"/>
      <c r="AM217" s="263"/>
      <c r="AN217" s="264"/>
      <c r="AO217" s="88"/>
      <c r="AQ217" s="241"/>
    </row>
    <row r="218" spans="1:48" ht="14.4" x14ac:dyDescent="0.25">
      <c r="A218" s="137">
        <v>2</v>
      </c>
      <c r="B218" s="154" t="s">
        <v>348</v>
      </c>
      <c r="C218" s="200" t="s">
        <v>10</v>
      </c>
      <c r="D218" s="6"/>
      <c r="E218" s="6"/>
      <c r="F218" s="6"/>
      <c r="G218" s="6"/>
      <c r="H218" s="12">
        <f>SUM(H219:H227)</f>
        <v>70.421493550596537</v>
      </c>
      <c r="I218" s="167">
        <f>H218*I204</f>
        <v>422.52896130357919</v>
      </c>
      <c r="K218" s="125" t="s">
        <v>278</v>
      </c>
      <c r="L218" s="144"/>
      <c r="M218" s="144"/>
      <c r="N218" s="144"/>
      <c r="O218" s="144">
        <v>3</v>
      </c>
      <c r="P218" s="146" t="s">
        <v>6</v>
      </c>
      <c r="S218" s="266"/>
      <c r="T218" s="244"/>
      <c r="U218" s="244"/>
      <c r="V218" s="244"/>
      <c r="W218" s="244"/>
      <c r="X218" s="244"/>
      <c r="Y218" s="78"/>
      <c r="Z218" s="267"/>
      <c r="AA218" s="244"/>
      <c r="AB218" s="244"/>
      <c r="AC218" s="244"/>
      <c r="AD218" s="244"/>
      <c r="AE218" s="268"/>
      <c r="AF218" s="244"/>
      <c r="AG218" s="241"/>
      <c r="AH218" s="266"/>
      <c r="AI218" s="244"/>
      <c r="AJ218" s="244"/>
      <c r="AK218" s="244"/>
      <c r="AL218" s="78"/>
      <c r="AM218" s="269"/>
      <c r="AN218" s="88"/>
      <c r="AQ218" s="241"/>
    </row>
    <row r="219" spans="1:48" x14ac:dyDescent="0.25">
      <c r="A219" s="112"/>
      <c r="B219" s="242" t="s">
        <v>41</v>
      </c>
      <c r="C219" s="5" t="s">
        <v>10</v>
      </c>
      <c r="D219" s="6">
        <v>1</v>
      </c>
      <c r="E219" s="6">
        <f>O207+2*0.1</f>
        <v>26.2</v>
      </c>
      <c r="F219" s="6">
        <f>O230+2*0.1</f>
        <v>5.8400000000000007</v>
      </c>
      <c r="G219" s="6">
        <v>0.15</v>
      </c>
      <c r="H219" s="4">
        <f>D219*E219*F219*G219</f>
        <v>22.9512</v>
      </c>
      <c r="I219" s="208"/>
      <c r="K219" s="125" t="s">
        <v>279</v>
      </c>
      <c r="L219" s="144"/>
      <c r="M219" s="144"/>
      <c r="N219" s="144"/>
      <c r="O219" s="144">
        <v>6</v>
      </c>
      <c r="P219" s="146" t="s">
        <v>6</v>
      </c>
      <c r="S219" s="270"/>
      <c r="T219" s="271"/>
      <c r="U219" s="271"/>
      <c r="V219" s="271"/>
      <c r="W219" s="272"/>
      <c r="X219" s="271">
        <v>0.3</v>
      </c>
      <c r="Y219" s="273"/>
      <c r="Z219" s="274"/>
      <c r="AA219" s="275"/>
      <c r="AB219" s="275"/>
      <c r="AC219" s="276" t="s">
        <v>111</v>
      </c>
      <c r="AE219" s="275"/>
      <c r="AF219" s="275"/>
      <c r="AG219" s="277"/>
      <c r="AH219" s="266"/>
      <c r="AI219" s="244"/>
      <c r="AJ219" s="244"/>
      <c r="AK219" s="244"/>
      <c r="AL219" s="78"/>
      <c r="AM219" s="88"/>
      <c r="AQ219" s="241"/>
    </row>
    <row r="220" spans="1:48" x14ac:dyDescent="0.25">
      <c r="A220" s="112"/>
      <c r="B220" s="242" t="s">
        <v>32</v>
      </c>
      <c r="C220" s="5" t="s">
        <v>10</v>
      </c>
      <c r="D220" s="6">
        <f>O208</f>
        <v>4</v>
      </c>
      <c r="E220" s="6">
        <f>O240</f>
        <v>4.1099999999999994</v>
      </c>
      <c r="F220" s="6">
        <f>O241+2*O211</f>
        <v>4.3</v>
      </c>
      <c r="G220" s="6">
        <f>O210</f>
        <v>0.15</v>
      </c>
      <c r="H220" s="4">
        <f>D220*E220*F220*G220</f>
        <v>10.603799999999998</v>
      </c>
      <c r="I220" s="208"/>
      <c r="K220" s="125" t="s">
        <v>241</v>
      </c>
      <c r="L220" s="144"/>
      <c r="M220" s="144"/>
      <c r="N220" s="144"/>
      <c r="O220" s="144">
        <v>0.3</v>
      </c>
      <c r="P220" s="146" t="s">
        <v>6</v>
      </c>
      <c r="S220" s="265"/>
      <c r="T220" s="71"/>
      <c r="U220" s="71"/>
      <c r="V220" s="71"/>
      <c r="W220" s="222"/>
      <c r="X220" s="239"/>
      <c r="Y220" s="278">
        <v>0.3</v>
      </c>
      <c r="Z220" s="279"/>
      <c r="AA220" s="279"/>
      <c r="AB220" s="279"/>
      <c r="AC220" s="280"/>
      <c r="AD220" s="281"/>
      <c r="AE220" s="279"/>
      <c r="AF220" s="279"/>
      <c r="AG220" s="279"/>
      <c r="AI220" s="254"/>
      <c r="AJ220" s="238"/>
      <c r="AQ220" s="241"/>
    </row>
    <row r="221" spans="1:48" x14ac:dyDescent="0.25">
      <c r="A221" s="112"/>
      <c r="B221" s="242" t="s">
        <v>137</v>
      </c>
      <c r="C221" s="5" t="s">
        <v>10</v>
      </c>
      <c r="D221" s="6">
        <v>1</v>
      </c>
      <c r="E221" s="6">
        <f>O252+2*O211</f>
        <v>7.3048972310930953</v>
      </c>
      <c r="F221" s="6">
        <f>1.3+2*O211</f>
        <v>1.5</v>
      </c>
      <c r="G221" s="6">
        <f>O210</f>
        <v>0.15</v>
      </c>
      <c r="H221" s="4">
        <f t="shared" ref="H221:H222" si="49">D221*E221*F221*G221</f>
        <v>1.6436018769959466</v>
      </c>
      <c r="I221" s="208"/>
      <c r="K221" s="282" t="s">
        <v>404</v>
      </c>
      <c r="L221" s="283"/>
      <c r="M221" s="283"/>
      <c r="N221" s="284" t="s">
        <v>34</v>
      </c>
      <c r="O221" s="199">
        <f>VLOOKUP(O206,$A$3:$AC$11,$C$1,FALSE)</f>
        <v>3</v>
      </c>
      <c r="P221" s="285" t="s">
        <v>6</v>
      </c>
      <c r="S221" s="265"/>
      <c r="T221" s="71"/>
      <c r="U221" s="71"/>
      <c r="V221" s="71"/>
      <c r="W221" s="222"/>
      <c r="X221" s="241"/>
      <c r="Y221" s="102">
        <f>O223-0.3</f>
        <v>0.60000000000000009</v>
      </c>
      <c r="Z221" s="286">
        <v>0.3</v>
      </c>
      <c r="AA221" s="88"/>
      <c r="AB221" s="287"/>
      <c r="AC221" s="288"/>
      <c r="AD221" s="238"/>
      <c r="AE221" s="238"/>
      <c r="AF221" s="289"/>
      <c r="AG221" s="290"/>
      <c r="AH221" s="88"/>
      <c r="AQ221" s="241"/>
    </row>
    <row r="222" spans="1:48" x14ac:dyDescent="0.25">
      <c r="A222" s="112"/>
      <c r="B222" s="242" t="s">
        <v>138</v>
      </c>
      <c r="C222" s="5" t="s">
        <v>10</v>
      </c>
      <c r="D222" s="6">
        <v>1</v>
      </c>
      <c r="E222" s="6">
        <f>O253+2*O211</f>
        <v>10.522110578809528</v>
      </c>
      <c r="F222" s="6">
        <f>1.65+2*O211</f>
        <v>1.8499999999999999</v>
      </c>
      <c r="G222" s="6">
        <f>O210</f>
        <v>0.15</v>
      </c>
      <c r="H222" s="4">
        <f t="shared" si="49"/>
        <v>2.919885685619644</v>
      </c>
      <c r="I222" s="208"/>
      <c r="K222" s="283"/>
      <c r="L222" s="283"/>
      <c r="M222" s="283"/>
      <c r="N222" s="284" t="s">
        <v>35</v>
      </c>
      <c r="O222" s="291">
        <f>VLOOKUP(O206,$A$3:$AC$11,$D$1,FALSE)</f>
        <v>3</v>
      </c>
      <c r="P222" s="285" t="s">
        <v>6</v>
      </c>
      <c r="S222" s="265"/>
      <c r="T222" s="71"/>
      <c r="U222" s="71"/>
      <c r="V222" s="71"/>
      <c r="W222" s="222"/>
      <c r="X222" s="241"/>
      <c r="Y222" s="102"/>
      <c r="Z222" s="292"/>
      <c r="AA222" s="265"/>
      <c r="AB222" s="293"/>
      <c r="AC222" s="117"/>
      <c r="AD222" s="71"/>
      <c r="AE222" s="71"/>
      <c r="AF222" s="241"/>
      <c r="AG222" s="294"/>
      <c r="AQ222" s="241"/>
    </row>
    <row r="223" spans="1:48" x14ac:dyDescent="0.25">
      <c r="A223" s="112"/>
      <c r="B223" s="155" t="s">
        <v>233</v>
      </c>
      <c r="C223" s="138" t="s">
        <v>10</v>
      </c>
      <c r="D223" s="4">
        <f>D210</f>
        <v>1</v>
      </c>
      <c r="E223" s="4" t="s">
        <v>428</v>
      </c>
      <c r="F223" s="6">
        <f>O264</f>
        <v>18.632476091550345</v>
      </c>
      <c r="G223" s="6">
        <f>O210</f>
        <v>0.15</v>
      </c>
      <c r="H223" s="4">
        <f>D223*F223*G223</f>
        <v>2.7948714137325514</v>
      </c>
      <c r="I223" s="208"/>
      <c r="K223" s="283"/>
      <c r="L223" s="283"/>
      <c r="M223" s="283"/>
      <c r="N223" s="284" t="s">
        <v>37</v>
      </c>
      <c r="O223" s="291">
        <f>VLOOKUP(O206,$A$3:$AC$11,$E$1,FALSE)</f>
        <v>0.9</v>
      </c>
      <c r="P223" s="285" t="s">
        <v>6</v>
      </c>
      <c r="S223" s="265"/>
      <c r="T223" s="71"/>
      <c r="U223" s="71"/>
      <c r="V223" s="71"/>
      <c r="W223" s="222"/>
      <c r="X223" s="241"/>
      <c r="Z223" s="292"/>
      <c r="AA223" s="265"/>
      <c r="AB223" s="293"/>
      <c r="AC223" s="117" t="s">
        <v>117</v>
      </c>
      <c r="AD223" s="71"/>
      <c r="AE223" s="71"/>
      <c r="AF223" s="241"/>
      <c r="AG223" s="294"/>
      <c r="AQ223" s="88"/>
      <c r="AR223" s="295"/>
    </row>
    <row r="224" spans="1:48" x14ac:dyDescent="0.25">
      <c r="A224" s="112"/>
      <c r="B224" s="155" t="s">
        <v>234</v>
      </c>
      <c r="C224" s="138" t="s">
        <v>10</v>
      </c>
      <c r="D224" s="4">
        <f>D211</f>
        <v>1</v>
      </c>
      <c r="E224" s="4" t="s">
        <v>428</v>
      </c>
      <c r="F224" s="6">
        <f>O265</f>
        <v>41.474897161656003</v>
      </c>
      <c r="G224" s="6">
        <f>O210</f>
        <v>0.15</v>
      </c>
      <c r="H224" s="4">
        <f>D224*F224*G224</f>
        <v>6.2212345742483999</v>
      </c>
      <c r="I224" s="208"/>
      <c r="K224" s="283"/>
      <c r="L224" s="283"/>
      <c r="M224" s="283"/>
      <c r="N224" s="284" t="s">
        <v>62</v>
      </c>
      <c r="O224" s="291">
        <f>VLOOKUP(O206,$A$3:$AC$11,$F$1,FALSE)</f>
        <v>0.42</v>
      </c>
      <c r="P224" s="285" t="s">
        <v>6</v>
      </c>
      <c r="S224" s="265"/>
      <c r="T224" s="71"/>
      <c r="U224" s="71"/>
      <c r="V224" s="71"/>
      <c r="W224" s="222"/>
      <c r="X224" s="241"/>
      <c r="Z224" s="296" t="s">
        <v>113</v>
      </c>
      <c r="AA224" s="265"/>
      <c r="AB224" s="293"/>
      <c r="AC224" s="124"/>
      <c r="AD224" s="71"/>
      <c r="AE224" s="71"/>
      <c r="AF224" s="241"/>
      <c r="AG224" s="296" t="s">
        <v>113</v>
      </c>
      <c r="AP224" s="88"/>
      <c r="AQ224" s="88"/>
      <c r="AR224" s="241"/>
    </row>
    <row r="225" spans="1:44" x14ac:dyDescent="0.25">
      <c r="A225" s="112"/>
      <c r="B225" s="155" t="s">
        <v>422</v>
      </c>
      <c r="C225" s="138" t="s">
        <v>10</v>
      </c>
      <c r="D225" s="6">
        <f>O246</f>
        <v>4</v>
      </c>
      <c r="E225" s="6">
        <f>(O214-O215-4)/2+2*0.1</f>
        <v>9.6999999999999993</v>
      </c>
      <c r="F225" s="6">
        <v>3.2</v>
      </c>
      <c r="G225" s="6">
        <f>O210</f>
        <v>0.15</v>
      </c>
      <c r="H225" s="4">
        <f>D225*F225*E225*G225</f>
        <v>18.623999999999999</v>
      </c>
      <c r="I225" s="208"/>
      <c r="K225" s="283"/>
      <c r="L225" s="283"/>
      <c r="M225" s="283"/>
      <c r="N225" s="284" t="s">
        <v>82</v>
      </c>
      <c r="O225" s="291">
        <f>VLOOKUP(O206,$A$3:$AC$11,$G$1,FALSE)</f>
        <v>0.42</v>
      </c>
      <c r="P225" s="285" t="s">
        <v>6</v>
      </c>
      <c r="S225" s="265"/>
      <c r="T225" s="97" t="s">
        <v>121</v>
      </c>
      <c r="U225" s="71"/>
      <c r="V225" s="71"/>
      <c r="W225" s="124" t="s">
        <v>1</v>
      </c>
      <c r="X225" s="241"/>
      <c r="AA225" s="265"/>
      <c r="AB225" s="293"/>
      <c r="AC225" s="297"/>
      <c r="AD225" s="71"/>
      <c r="AE225" s="71"/>
      <c r="AF225" s="241"/>
      <c r="AG225" s="298" t="e">
        <f>VLOOKUP(O206,$A$3:$AC$11,H156,FALSE)</f>
        <v>#REF!</v>
      </c>
      <c r="AO225" s="88"/>
      <c r="AP225" s="88"/>
      <c r="AR225" s="241"/>
    </row>
    <row r="226" spans="1:44" x14ac:dyDescent="0.25">
      <c r="A226" s="112"/>
      <c r="B226" s="155" t="s">
        <v>423</v>
      </c>
      <c r="C226" s="138" t="s">
        <v>10</v>
      </c>
      <c r="D226" s="6">
        <f>D225</f>
        <v>4</v>
      </c>
      <c r="E226" s="6">
        <f>O240+O223-0.3</f>
        <v>4.71</v>
      </c>
      <c r="F226" s="6">
        <f>2-O237</f>
        <v>1.65</v>
      </c>
      <c r="G226" s="6">
        <f>O210</f>
        <v>0.15</v>
      </c>
      <c r="H226" s="4">
        <f>D226*F226*E226*G226</f>
        <v>4.6628999999999996</v>
      </c>
      <c r="I226" s="208"/>
      <c r="K226" s="283"/>
      <c r="L226" s="283"/>
      <c r="M226" s="283"/>
      <c r="N226" s="284" t="s">
        <v>83</v>
      </c>
      <c r="O226" s="291">
        <f>VLOOKUP(O206,$A$3:$AC$11,$H$1,FALSE)</f>
        <v>0.42</v>
      </c>
      <c r="P226" s="285" t="s">
        <v>6</v>
      </c>
      <c r="S226" s="265"/>
      <c r="T226" s="71"/>
      <c r="U226" s="71"/>
      <c r="V226" s="71"/>
      <c r="W226" s="222"/>
      <c r="X226" s="241"/>
      <c r="Z226" s="292"/>
      <c r="AA226" s="299"/>
      <c r="AB226" s="300"/>
      <c r="AC226" s="301"/>
      <c r="AD226" s="302" t="s">
        <v>108</v>
      </c>
      <c r="AE226" s="303"/>
      <c r="AF226" s="304"/>
      <c r="AG226" s="294"/>
      <c r="AN226" s="88"/>
      <c r="AO226" s="88"/>
      <c r="AQ226" s="88"/>
      <c r="AR226" s="241"/>
    </row>
    <row r="227" spans="1:44" x14ac:dyDescent="0.25">
      <c r="A227" s="112"/>
      <c r="B227" s="155" t="s">
        <v>425</v>
      </c>
      <c r="C227" s="138" t="s">
        <v>10</v>
      </c>
      <c r="D227" s="6">
        <f>IF(O228&gt;0,2,0)</f>
        <v>0</v>
      </c>
      <c r="E227" s="6">
        <v>0.4</v>
      </c>
      <c r="F227" s="6">
        <v>0.4</v>
      </c>
      <c r="G227" s="6">
        <v>1</v>
      </c>
      <c r="H227" s="4">
        <f>D227*F227*E227*G227</f>
        <v>0</v>
      </c>
      <c r="I227" s="208"/>
      <c r="K227" s="283"/>
      <c r="L227" s="283"/>
      <c r="M227" s="283"/>
      <c r="N227" s="284" t="s">
        <v>405</v>
      </c>
      <c r="O227" s="291">
        <f>VLOOKUP(O206,$A$3:$AC$11,$I$1,FALSE)</f>
        <v>0</v>
      </c>
      <c r="P227" s="285" t="s">
        <v>6</v>
      </c>
      <c r="S227" s="265"/>
      <c r="T227" s="71"/>
      <c r="U227" s="71"/>
      <c r="V227" s="71"/>
      <c r="W227" s="222"/>
      <c r="X227" s="241"/>
      <c r="Z227" s="292"/>
      <c r="AA227" s="305"/>
      <c r="AB227" s="306"/>
      <c r="AC227" s="75"/>
      <c r="AE227" s="88"/>
      <c r="AF227" s="307"/>
      <c r="AG227" s="294"/>
      <c r="AM227" s="88"/>
      <c r="AN227" s="88"/>
      <c r="AP227" s="88"/>
      <c r="AQ227" s="308"/>
      <c r="AR227" s="241"/>
    </row>
    <row r="228" spans="1:44" x14ac:dyDescent="0.25">
      <c r="A228" s="137">
        <v>3</v>
      </c>
      <c r="B228" s="154" t="s">
        <v>421</v>
      </c>
      <c r="C228" s="138" t="s">
        <v>10</v>
      </c>
      <c r="D228" s="6"/>
      <c r="E228" s="6"/>
      <c r="F228" s="6"/>
      <c r="G228" s="6"/>
      <c r="H228" s="12">
        <f>SUM(H229:H230)</f>
        <v>18.032211975961904</v>
      </c>
      <c r="I228" s="167">
        <f>H228*I204</f>
        <v>108.19327185577143</v>
      </c>
      <c r="K228" s="283"/>
      <c r="L228" s="283"/>
      <c r="M228" s="283"/>
      <c r="N228" s="284" t="s">
        <v>42</v>
      </c>
      <c r="O228" s="291">
        <f>VLOOKUP(O206,$A$3:$AC$11,$J$1,FALSE)</f>
        <v>0</v>
      </c>
      <c r="P228" s="285" t="s">
        <v>6</v>
      </c>
      <c r="S228" s="265"/>
      <c r="T228" s="71"/>
      <c r="U228" s="71"/>
      <c r="V228" s="71"/>
      <c r="W228" s="222"/>
      <c r="X228" s="241"/>
      <c r="Z228" s="292"/>
      <c r="AA228" s="265"/>
      <c r="AB228" s="309" t="s">
        <v>109</v>
      </c>
      <c r="AD228" s="111"/>
      <c r="AE228" s="71"/>
      <c r="AF228" s="245"/>
      <c r="AG228" s="294"/>
      <c r="AL228" s="88"/>
      <c r="AM228" s="88"/>
      <c r="AO228" s="88"/>
    </row>
    <row r="229" spans="1:44" x14ac:dyDescent="0.25">
      <c r="A229" s="112"/>
      <c r="B229" s="155" t="s">
        <v>238</v>
      </c>
      <c r="C229" s="138" t="s">
        <v>10</v>
      </c>
      <c r="D229" s="6">
        <f>O250</f>
        <v>1</v>
      </c>
      <c r="E229" s="4" t="s">
        <v>428</v>
      </c>
      <c r="F229" s="6">
        <f>O264</f>
        <v>18.632476091550345</v>
      </c>
      <c r="G229" s="6">
        <f>O220</f>
        <v>0.3</v>
      </c>
      <c r="H229" s="4">
        <f>D229*F229*G229</f>
        <v>5.5897428274651029</v>
      </c>
      <c r="I229" s="208"/>
      <c r="K229" s="282" t="s">
        <v>407</v>
      </c>
      <c r="L229" s="283"/>
      <c r="M229" s="283"/>
      <c r="N229" s="291" t="s">
        <v>408</v>
      </c>
      <c r="O229" s="291">
        <f>VLOOKUP(O206,$A$3:$AC$11,$K$1,FALSE)</f>
        <v>1</v>
      </c>
      <c r="P229" s="285" t="s">
        <v>221</v>
      </c>
      <c r="S229" s="265"/>
      <c r="T229" s="71"/>
      <c r="U229" s="71"/>
      <c r="V229" s="71"/>
      <c r="W229" s="222"/>
      <c r="X229" s="241"/>
      <c r="Z229" s="292"/>
      <c r="AA229" s="265"/>
      <c r="AB229" s="293"/>
      <c r="AC229" s="111"/>
      <c r="AD229" s="71"/>
      <c r="AE229" s="88"/>
      <c r="AF229" s="241"/>
      <c r="AG229" s="294"/>
      <c r="AK229" s="88"/>
      <c r="AL229" s="88"/>
      <c r="AN229" s="88"/>
    </row>
    <row r="230" spans="1:44" x14ac:dyDescent="0.25">
      <c r="A230" s="112"/>
      <c r="B230" s="155" t="s">
        <v>239</v>
      </c>
      <c r="C230" s="138" t="s">
        <v>10</v>
      </c>
      <c r="D230" s="6">
        <f>O251</f>
        <v>1</v>
      </c>
      <c r="E230" s="4" t="s">
        <v>428</v>
      </c>
      <c r="F230" s="6">
        <f>O265</f>
        <v>41.474897161656003</v>
      </c>
      <c r="G230" s="6">
        <f>O220</f>
        <v>0.3</v>
      </c>
      <c r="H230" s="4">
        <f>D230*F230*G230</f>
        <v>12.4424691484968</v>
      </c>
      <c r="I230" s="208"/>
      <c r="K230" s="282"/>
      <c r="L230" s="283"/>
      <c r="M230" s="283"/>
      <c r="N230" s="291" t="s">
        <v>255</v>
      </c>
      <c r="O230" s="291">
        <f>2*O223+2*O226+O229*O221+(O229-1)*O227</f>
        <v>5.6400000000000006</v>
      </c>
      <c r="P230" s="285" t="s">
        <v>6</v>
      </c>
      <c r="S230" s="265"/>
      <c r="T230" s="71"/>
      <c r="U230" s="71"/>
      <c r="V230" s="71"/>
      <c r="W230" s="222"/>
      <c r="X230" s="241"/>
      <c r="Z230" s="292"/>
      <c r="AA230" s="265"/>
      <c r="AB230" s="310"/>
      <c r="AC230" s="297"/>
      <c r="AD230" s="249"/>
      <c r="AE230" s="71"/>
      <c r="AF230" s="241"/>
      <c r="AG230" s="294"/>
      <c r="AJ230" s="88"/>
      <c r="AK230" s="88"/>
      <c r="AM230" s="88"/>
    </row>
    <row r="231" spans="1:44" ht="14.4" x14ac:dyDescent="0.25">
      <c r="A231" s="112">
        <v>4</v>
      </c>
      <c r="B231" s="242" t="s">
        <v>158</v>
      </c>
      <c r="C231" s="5"/>
      <c r="D231" s="6"/>
      <c r="E231" s="6"/>
      <c r="F231" s="6"/>
      <c r="G231" s="6"/>
      <c r="H231" s="12">
        <f>SUM(H232:H233)</f>
        <v>30.012641509920201</v>
      </c>
      <c r="I231" s="167">
        <f>H231*I204</f>
        <v>180.0758490595212</v>
      </c>
      <c r="K231" s="282"/>
      <c r="L231" s="283"/>
      <c r="M231" s="283"/>
      <c r="N231" s="291" t="s">
        <v>406</v>
      </c>
      <c r="O231" s="291">
        <f>IF(O225&lt;=0.9,1.2,O225+0.3)</f>
        <v>1.2</v>
      </c>
      <c r="P231" s="285" t="s">
        <v>6</v>
      </c>
      <c r="Q231" s="97" t="s">
        <v>94</v>
      </c>
      <c r="R231" s="71"/>
      <c r="S231" s="265"/>
      <c r="T231" s="71"/>
      <c r="U231" s="71"/>
      <c r="V231" s="71"/>
      <c r="W231" s="311"/>
      <c r="X231" s="241"/>
      <c r="Y231" s="312"/>
      <c r="Z231" s="290"/>
      <c r="AA231" s="313"/>
      <c r="AB231" s="314"/>
      <c r="AC231" s="315"/>
      <c r="AD231" s="316"/>
      <c r="AE231" s="316"/>
      <c r="AF231" s="317" t="s">
        <v>133</v>
      </c>
      <c r="AG231" s="294"/>
      <c r="AI231" s="88"/>
      <c r="AJ231" s="88"/>
      <c r="AL231" s="88"/>
    </row>
    <row r="232" spans="1:44" x14ac:dyDescent="0.25">
      <c r="A232" s="112"/>
      <c r="B232" s="242" t="s">
        <v>137</v>
      </c>
      <c r="C232" s="5" t="s">
        <v>10</v>
      </c>
      <c r="D232" s="6">
        <f>O250</f>
        <v>1</v>
      </c>
      <c r="E232" s="6">
        <f>O252</f>
        <v>7.1048972310930951</v>
      </c>
      <c r="F232" s="4" t="s">
        <v>429</v>
      </c>
      <c r="G232" s="6">
        <f>O248</f>
        <v>1.4675</v>
      </c>
      <c r="H232" s="4">
        <f>G232*E232*D232</f>
        <v>10.426436686629117</v>
      </c>
      <c r="I232" s="208"/>
      <c r="K232" s="318" t="s">
        <v>32</v>
      </c>
      <c r="L232" s="319"/>
      <c r="M232" s="319"/>
      <c r="N232" s="320" t="s">
        <v>5</v>
      </c>
      <c r="O232" s="320">
        <f>VLOOKUP(O206,$A$3:$AC$11,$Q$1,FALSE)</f>
        <v>3.12</v>
      </c>
      <c r="P232" s="318" t="s">
        <v>6</v>
      </c>
      <c r="Q232" s="321"/>
      <c r="R232" s="321"/>
      <c r="S232" s="265"/>
      <c r="T232" s="71"/>
      <c r="U232" s="71"/>
      <c r="V232" s="71"/>
      <c r="W232" s="71"/>
      <c r="X232" s="241"/>
      <c r="Y232" s="322"/>
      <c r="Z232" s="323"/>
      <c r="AA232" s="289"/>
      <c r="AB232" s="324"/>
      <c r="AC232" s="321"/>
      <c r="AD232" s="321"/>
      <c r="AE232" s="325"/>
      <c r="AF232" s="88"/>
      <c r="AG232" s="323"/>
      <c r="AH232" s="326"/>
      <c r="AI232" s="88"/>
      <c r="AK232" s="88"/>
    </row>
    <row r="233" spans="1:44" x14ac:dyDescent="0.25">
      <c r="A233" s="112"/>
      <c r="B233" s="242" t="s">
        <v>138</v>
      </c>
      <c r="C233" s="5" t="s">
        <v>10</v>
      </c>
      <c r="D233" s="6">
        <f>O251</f>
        <v>1</v>
      </c>
      <c r="E233" s="6">
        <f>O253</f>
        <v>10.322110578809529</v>
      </c>
      <c r="F233" s="4" t="s">
        <v>429</v>
      </c>
      <c r="G233" s="6">
        <f>O249</f>
        <v>1.8975000000000002</v>
      </c>
      <c r="H233" s="4">
        <f>G233*E233*D233</f>
        <v>19.586204823291084</v>
      </c>
      <c r="I233" s="208"/>
      <c r="K233" s="319"/>
      <c r="L233" s="319"/>
      <c r="M233" s="319"/>
      <c r="N233" s="320" t="s">
        <v>87</v>
      </c>
      <c r="O233" s="320">
        <f>VLOOKUP(O206,$A$3:$AC$11,$U$1,FALSE)</f>
        <v>1.3</v>
      </c>
      <c r="P233" s="318" t="s">
        <v>6</v>
      </c>
      <c r="S233" s="265"/>
      <c r="T233" s="71"/>
      <c r="U233" s="71"/>
      <c r="V233" s="71"/>
      <c r="W233" s="71"/>
      <c r="X233" s="241"/>
      <c r="Y233" s="327" t="s">
        <v>110</v>
      </c>
      <c r="Z233" s="323"/>
      <c r="AA233" s="323"/>
      <c r="AB233" s="323"/>
      <c r="AC233" s="328" t="s">
        <v>112</v>
      </c>
      <c r="AE233" s="329"/>
      <c r="AF233" s="323"/>
      <c r="AG233" s="323"/>
      <c r="AH233" s="330"/>
      <c r="AJ233" s="88"/>
    </row>
    <row r="234" spans="1:44" x14ac:dyDescent="0.25">
      <c r="A234" s="137">
        <v>5</v>
      </c>
      <c r="B234" s="154" t="s">
        <v>280</v>
      </c>
      <c r="C234" s="5"/>
      <c r="D234" s="6"/>
      <c r="E234" s="6"/>
      <c r="F234" s="6"/>
      <c r="G234" s="6"/>
      <c r="H234" s="12">
        <f>SUM(H235:H243)</f>
        <v>115.18789183710406</v>
      </c>
      <c r="I234" s="167">
        <f>H234*I204</f>
        <v>691.12735102262434</v>
      </c>
      <c r="K234" s="319"/>
      <c r="L234" s="319"/>
      <c r="M234" s="319"/>
      <c r="N234" s="320" t="s">
        <v>89</v>
      </c>
      <c r="O234" s="320">
        <f>VLOOKUP(O206,$A$3:$AC$11,$W$1,FALSE)</f>
        <v>1.2</v>
      </c>
      <c r="P234" s="318" t="s">
        <v>6</v>
      </c>
      <c r="S234" s="265"/>
      <c r="T234" s="71"/>
      <c r="U234" s="71"/>
      <c r="V234" s="71"/>
      <c r="W234" s="71"/>
      <c r="X234" s="241"/>
      <c r="Z234" s="331"/>
      <c r="AA234" s="331"/>
      <c r="AB234" s="331"/>
      <c r="AC234" s="332"/>
      <c r="AD234" s="333"/>
      <c r="AE234" s="333"/>
      <c r="AF234" s="331"/>
      <c r="AG234" s="331"/>
      <c r="AH234" s="334"/>
      <c r="AI234" s="335"/>
    </row>
    <row r="235" spans="1:44" ht="14.4" x14ac:dyDescent="0.25">
      <c r="A235" s="112"/>
      <c r="B235" s="242" t="s">
        <v>147</v>
      </c>
      <c r="C235" s="5" t="s">
        <v>10</v>
      </c>
      <c r="D235" s="6">
        <v>1</v>
      </c>
      <c r="E235" s="6">
        <f>O207</f>
        <v>26</v>
      </c>
      <c r="F235" s="6">
        <f>O230</f>
        <v>5.6400000000000006</v>
      </c>
      <c r="G235" s="6">
        <f>O225</f>
        <v>0.42</v>
      </c>
      <c r="H235" s="4">
        <f>D235*F235*E235*G235</f>
        <v>61.588800000000006</v>
      </c>
      <c r="I235" s="208"/>
      <c r="K235" s="319"/>
      <c r="L235" s="319"/>
      <c r="M235" s="319"/>
      <c r="N235" s="320" t="s">
        <v>2</v>
      </c>
      <c r="O235" s="320">
        <f>VLOOKUP(O206,$A$3:$AC$11,$X$1,FALSE)</f>
        <v>0.6</v>
      </c>
      <c r="P235" s="318" t="s">
        <v>6</v>
      </c>
      <c r="S235" s="265"/>
      <c r="T235" s="71"/>
      <c r="U235" s="71"/>
      <c r="V235" s="71"/>
      <c r="W235" s="71"/>
      <c r="X235" s="241"/>
      <c r="Y235" s="336"/>
      <c r="Z235" s="336"/>
      <c r="AA235" s="336"/>
      <c r="AB235" s="336"/>
      <c r="AC235" s="336"/>
      <c r="AD235" s="336"/>
      <c r="AE235" s="337"/>
      <c r="AF235" s="338"/>
      <c r="AG235" s="338"/>
      <c r="AH235" s="339"/>
      <c r="AJ235" s="340" t="s">
        <v>116</v>
      </c>
    </row>
    <row r="236" spans="1:44" ht="14.4" x14ac:dyDescent="0.25">
      <c r="A236" s="112"/>
      <c r="B236" s="242" t="s">
        <v>148</v>
      </c>
      <c r="C236" s="5" t="s">
        <v>10</v>
      </c>
      <c r="D236" s="6">
        <v>2</v>
      </c>
      <c r="E236" s="6">
        <f>(0.5+(O231-O225)+0.5)/2</f>
        <v>0.89</v>
      </c>
      <c r="F236" s="6">
        <f>F235</f>
        <v>5.6400000000000006</v>
      </c>
      <c r="G236" s="6">
        <f>O231-O225</f>
        <v>0.78</v>
      </c>
      <c r="H236" s="4">
        <f>D236*F236*E236*G236</f>
        <v>7.8305760000000006</v>
      </c>
      <c r="I236" s="208"/>
      <c r="K236" s="319"/>
      <c r="L236" s="319"/>
      <c r="M236" s="319"/>
      <c r="N236" s="320" t="s">
        <v>90</v>
      </c>
      <c r="O236" s="320">
        <f>VLOOKUP(O206,$A$3:$AC$11,$Y$1,FALSE)</f>
        <v>2.2999999999999998</v>
      </c>
      <c r="P236" s="318" t="s">
        <v>6</v>
      </c>
      <c r="S236" s="265"/>
      <c r="T236" s="71"/>
      <c r="U236" s="108"/>
      <c r="V236" s="341"/>
      <c r="W236" s="341"/>
      <c r="X236" s="342"/>
      <c r="Y236" s="71"/>
      <c r="Z236" s="71"/>
      <c r="AA236" s="71"/>
      <c r="AB236" s="71"/>
      <c r="AC236" s="71"/>
      <c r="AD236" s="75" t="s">
        <v>114</v>
      </c>
      <c r="AF236" s="97" t="s">
        <v>115</v>
      </c>
      <c r="AG236" s="71"/>
      <c r="AH236" s="241"/>
    </row>
    <row r="237" spans="1:44" ht="14.4" x14ac:dyDescent="0.25">
      <c r="A237" s="112"/>
      <c r="B237" s="242" t="s">
        <v>149</v>
      </c>
      <c r="C237" s="5" t="s">
        <v>10</v>
      </c>
      <c r="D237" s="6">
        <f>2*0.5</f>
        <v>1</v>
      </c>
      <c r="E237" s="6">
        <f>E235</f>
        <v>26</v>
      </c>
      <c r="F237" s="6">
        <v>0.15</v>
      </c>
      <c r="G237" s="6">
        <v>0.15</v>
      </c>
      <c r="H237" s="4">
        <f t="shared" ref="H237:H243" si="50">D237*F237*E237*G237</f>
        <v>0.58499999999999996</v>
      </c>
      <c r="I237" s="208"/>
      <c r="K237" s="319"/>
      <c r="L237" s="319"/>
      <c r="M237" s="319"/>
      <c r="N237" s="320" t="s">
        <v>3</v>
      </c>
      <c r="O237" s="320">
        <f>VLOOKUP(O206,$A$3:$AC$11,$Z$1,FALSE)</f>
        <v>0.35</v>
      </c>
      <c r="P237" s="318" t="s">
        <v>6</v>
      </c>
      <c r="S237" s="266"/>
      <c r="T237" s="109"/>
      <c r="U237" s="343"/>
      <c r="V237" s="343"/>
      <c r="W237" s="344"/>
      <c r="X237" s="345"/>
      <c r="Y237" s="244"/>
      <c r="Z237" s="244"/>
      <c r="AA237" s="244"/>
      <c r="AB237" s="244"/>
      <c r="AC237" s="244"/>
      <c r="AD237" s="244"/>
      <c r="AE237" s="346"/>
      <c r="AF237" s="244"/>
      <c r="AG237" s="244"/>
      <c r="AH237" s="78"/>
      <c r="AI237" s="71"/>
    </row>
    <row r="238" spans="1:44" x14ac:dyDescent="0.25">
      <c r="A238" s="112"/>
      <c r="B238" s="242" t="s">
        <v>150</v>
      </c>
      <c r="C238" s="5" t="s">
        <v>10</v>
      </c>
      <c r="D238" s="6">
        <v>2</v>
      </c>
      <c r="E238" s="6">
        <f>E237</f>
        <v>26</v>
      </c>
      <c r="F238" s="6">
        <f>O226</f>
        <v>0.42</v>
      </c>
      <c r="G238" s="6">
        <v>0.3</v>
      </c>
      <c r="H238" s="4">
        <f t="shared" si="50"/>
        <v>6.5519999999999996</v>
      </c>
      <c r="I238" s="208"/>
      <c r="K238" s="319"/>
      <c r="L238" s="319"/>
      <c r="M238" s="319"/>
      <c r="N238" s="320" t="s">
        <v>91</v>
      </c>
      <c r="O238" s="320">
        <f>VLOOKUP(O206,$A$3:$AC$11,$AA$1,FALSE)</f>
        <v>0.45</v>
      </c>
      <c r="P238" s="318" t="s">
        <v>6</v>
      </c>
      <c r="S238" s="271"/>
      <c r="T238" s="244"/>
      <c r="U238" s="244"/>
      <c r="V238" s="244"/>
      <c r="W238" s="244"/>
      <c r="AC238" s="124" t="s">
        <v>129</v>
      </c>
      <c r="AI238" s="37">
        <v>0.5</v>
      </c>
    </row>
    <row r="239" spans="1:44" x14ac:dyDescent="0.25">
      <c r="A239" s="112"/>
      <c r="B239" s="242" t="s">
        <v>139</v>
      </c>
      <c r="C239" s="5" t="s">
        <v>10</v>
      </c>
      <c r="D239" s="6">
        <f>O208</f>
        <v>4</v>
      </c>
      <c r="E239" s="6">
        <f>O240</f>
        <v>4.1099999999999994</v>
      </c>
      <c r="F239" s="6">
        <f>O236</f>
        <v>2.2999999999999998</v>
      </c>
      <c r="G239" s="6">
        <f>(O239+O238)/2</f>
        <v>0.375</v>
      </c>
      <c r="H239" s="4">
        <f t="shared" si="50"/>
        <v>14.179499999999997</v>
      </c>
      <c r="I239" s="208"/>
      <c r="K239" s="319"/>
      <c r="L239" s="319"/>
      <c r="M239" s="319"/>
      <c r="N239" s="320" t="s">
        <v>93</v>
      </c>
      <c r="O239" s="320">
        <f>VLOOKUP(O206,$A$3:$AC$11,$AB$1,FALSE)</f>
        <v>0.3</v>
      </c>
      <c r="P239" s="318" t="s">
        <v>6</v>
      </c>
      <c r="S239" s="244"/>
      <c r="T239" s="110" t="s">
        <v>118</v>
      </c>
      <c r="U239" s="244"/>
      <c r="V239" s="244"/>
      <c r="W239" s="271"/>
    </row>
    <row r="240" spans="1:44" ht="14.4" x14ac:dyDescent="0.25">
      <c r="A240" s="112"/>
      <c r="B240" s="242" t="s">
        <v>140</v>
      </c>
      <c r="C240" s="5" t="s">
        <v>10</v>
      </c>
      <c r="D240" s="6">
        <f t="shared" ref="D240:E240" si="51">D239</f>
        <v>4</v>
      </c>
      <c r="E240" s="6">
        <f t="shared" si="51"/>
        <v>4.1099999999999994</v>
      </c>
      <c r="F240" s="6">
        <f>O234</f>
        <v>1.2</v>
      </c>
      <c r="G240" s="6">
        <f>(O238+O239)/2</f>
        <v>0.375</v>
      </c>
      <c r="H240" s="4">
        <f t="shared" si="50"/>
        <v>7.3979999999999997</v>
      </c>
      <c r="I240" s="208"/>
      <c r="K240" s="319" t="s">
        <v>417</v>
      </c>
      <c r="L240" s="319"/>
      <c r="M240" s="319"/>
      <c r="N240" s="320" t="s">
        <v>1</v>
      </c>
      <c r="O240" s="320">
        <f>VLOOKUP(O206,$A$3:$AC$11,$S$1,FALSE)</f>
        <v>4.1099999999999994</v>
      </c>
      <c r="P240" s="318" t="s">
        <v>6</v>
      </c>
      <c r="AE240" s="340"/>
      <c r="AF240" s="340"/>
      <c r="AG240" s="340"/>
      <c r="AH240" s="347"/>
      <c r="AI240" s="340"/>
      <c r="AJ240" s="347"/>
      <c r="AK240" s="88"/>
      <c r="AL240" s="295"/>
    </row>
    <row r="241" spans="1:40" ht="14.4" x14ac:dyDescent="0.25">
      <c r="A241" s="112"/>
      <c r="B241" s="242" t="s">
        <v>141</v>
      </c>
      <c r="C241" s="5" t="s">
        <v>10</v>
      </c>
      <c r="D241" s="6">
        <f t="shared" ref="D241:E241" si="52">D240</f>
        <v>4</v>
      </c>
      <c r="E241" s="6">
        <f t="shared" si="52"/>
        <v>4.1099999999999994</v>
      </c>
      <c r="F241" s="6">
        <f>O235</f>
        <v>0.6</v>
      </c>
      <c r="G241" s="6">
        <f>O238</f>
        <v>0.45</v>
      </c>
      <c r="H241" s="4">
        <f t="shared" si="50"/>
        <v>4.4387999999999996</v>
      </c>
      <c r="I241" s="208"/>
      <c r="K241" s="319"/>
      <c r="L241" s="319"/>
      <c r="M241" s="319"/>
      <c r="N241" s="320" t="s">
        <v>88</v>
      </c>
      <c r="O241" s="320">
        <f>O236+O235+O234</f>
        <v>4.0999999999999996</v>
      </c>
      <c r="P241" s="318" t="s">
        <v>6</v>
      </c>
      <c r="AE241" s="340"/>
      <c r="AF241" s="340"/>
      <c r="AG241" s="340"/>
      <c r="AH241" s="106" t="s">
        <v>107</v>
      </c>
      <c r="AI241" s="348"/>
      <c r="AJ241" s="349"/>
      <c r="AK241" s="88"/>
      <c r="AL241" s="241"/>
    </row>
    <row r="242" spans="1:40" ht="14.4" x14ac:dyDescent="0.25">
      <c r="A242" s="112"/>
      <c r="B242" s="242" t="s">
        <v>142</v>
      </c>
      <c r="C242" s="5" t="s">
        <v>10</v>
      </c>
      <c r="D242" s="6">
        <f t="shared" ref="D242:E242" si="53">D241</f>
        <v>4</v>
      </c>
      <c r="E242" s="6">
        <f t="shared" si="53"/>
        <v>4.1099999999999994</v>
      </c>
      <c r="F242" s="6">
        <f>((O235-(O235-O237)/(O233+O232)*O233)+O235)/2</f>
        <v>0.56323529411764706</v>
      </c>
      <c r="G242" s="6">
        <f>O233</f>
        <v>1.3</v>
      </c>
      <c r="H242" s="4">
        <f t="shared" si="50"/>
        <v>12.037464705882352</v>
      </c>
      <c r="I242" s="208"/>
      <c r="AE242" s="340"/>
      <c r="AF242" s="340"/>
      <c r="AG242" s="340"/>
      <c r="AH242" s="347"/>
      <c r="AI242" s="350"/>
      <c r="AJ242" s="349"/>
      <c r="AL242" s="241"/>
    </row>
    <row r="243" spans="1:40" ht="26.4" x14ac:dyDescent="0.25">
      <c r="A243" s="112"/>
      <c r="B243" s="242" t="s">
        <v>143</v>
      </c>
      <c r="C243" s="5" t="s">
        <v>10</v>
      </c>
      <c r="D243" s="6">
        <f>D242</f>
        <v>4</v>
      </c>
      <c r="E243" s="6">
        <f>O223</f>
        <v>0.9</v>
      </c>
      <c r="F243" s="6">
        <f>((O235-(O235-O237)/(O233+O232)*O233)+(O235-(O235-O237)/(O233+O232)*(O233-0.3)))/2</f>
        <v>0.53495475113122171</v>
      </c>
      <c r="G243" s="6">
        <v>0.3</v>
      </c>
      <c r="H243" s="4">
        <f t="shared" si="50"/>
        <v>0.5777511312217195</v>
      </c>
      <c r="I243" s="208"/>
      <c r="K243" s="124" t="s">
        <v>131</v>
      </c>
      <c r="M243" s="61"/>
      <c r="O243" s="70">
        <f>O222+O224+0.3</f>
        <v>3.7199999999999998</v>
      </c>
      <c r="P243" s="97" t="s">
        <v>6</v>
      </c>
      <c r="U243" s="49" t="s">
        <v>216</v>
      </c>
      <c r="V243" s="29"/>
      <c r="W243" s="351"/>
      <c r="X243" s="351"/>
      <c r="Y243" s="352"/>
      <c r="Z243" s="26"/>
      <c r="AA243" s="30"/>
      <c r="AB243" s="49"/>
      <c r="AE243" s="340"/>
      <c r="AF243" s="340"/>
      <c r="AG243" s="340"/>
      <c r="AH243" s="353"/>
      <c r="AI243" s="350"/>
      <c r="AJ243" s="71"/>
      <c r="AK243" s="71"/>
      <c r="AL243" s="241"/>
    </row>
    <row r="244" spans="1:40" x14ac:dyDescent="0.25">
      <c r="A244" s="137">
        <v>6</v>
      </c>
      <c r="B244" s="154" t="s">
        <v>281</v>
      </c>
      <c r="C244" s="138" t="s">
        <v>10</v>
      </c>
      <c r="D244" s="6"/>
      <c r="E244" s="6"/>
      <c r="F244" s="6"/>
      <c r="G244" s="6"/>
      <c r="H244" s="12">
        <f>SUM(H245:H251)</f>
        <v>105.80857411764707</v>
      </c>
      <c r="I244" s="167">
        <f>H244*I204</f>
        <v>634.85144470588239</v>
      </c>
      <c r="K244" s="124" t="s">
        <v>132</v>
      </c>
      <c r="M244" s="61"/>
      <c r="O244" s="70">
        <f>O243*1.5</f>
        <v>5.58</v>
      </c>
      <c r="P244" s="97" t="s">
        <v>6</v>
      </c>
      <c r="W244" s="351"/>
      <c r="X244" s="351"/>
      <c r="Y244" s="352"/>
      <c r="Z244" s="26"/>
      <c r="AA244" s="30"/>
      <c r="AB244" s="41"/>
      <c r="AE244" s="37"/>
      <c r="AF244" s="37"/>
      <c r="AG244" s="421"/>
      <c r="AI244" s="37"/>
      <c r="AJ244" s="71"/>
      <c r="AK244" s="71"/>
      <c r="AL244" s="241"/>
    </row>
    <row r="245" spans="1:40" ht="14.4" x14ac:dyDescent="0.25">
      <c r="A245" s="112"/>
      <c r="B245" s="242" t="s">
        <v>146</v>
      </c>
      <c r="C245" s="5" t="s">
        <v>10</v>
      </c>
      <c r="D245" s="6">
        <v>2</v>
      </c>
      <c r="E245" s="6">
        <f>E238</f>
        <v>26</v>
      </c>
      <c r="F245" s="6">
        <f>O226</f>
        <v>0.42</v>
      </c>
      <c r="G245" s="6">
        <f>O222-0.3</f>
        <v>2.7</v>
      </c>
      <c r="H245" s="4">
        <f t="shared" ref="H245:H250" si="54">D245*F245*E245*G245</f>
        <v>58.968000000000004</v>
      </c>
      <c r="I245" s="167"/>
      <c r="K245" s="124" t="s">
        <v>134</v>
      </c>
      <c r="M245" s="61"/>
      <c r="O245" s="70">
        <f>O243*2</f>
        <v>7.4399999999999995</v>
      </c>
      <c r="P245" s="148" t="s">
        <v>6</v>
      </c>
      <c r="V245" s="424" t="s">
        <v>256</v>
      </c>
      <c r="W245" s="354"/>
      <c r="X245" s="351"/>
      <c r="Y245" s="351"/>
      <c r="Z245" s="30"/>
      <c r="AA245" s="30"/>
      <c r="AB245" s="41"/>
      <c r="AE245" s="37"/>
      <c r="AF245" s="37"/>
      <c r="AG245" s="421"/>
      <c r="AH245" s="77"/>
      <c r="AI245" s="37"/>
      <c r="AJ245" s="71"/>
      <c r="AK245" s="71"/>
      <c r="AL245" s="241"/>
    </row>
    <row r="246" spans="1:40" x14ac:dyDescent="0.25">
      <c r="A246" s="112"/>
      <c r="B246" s="242" t="s">
        <v>152</v>
      </c>
      <c r="C246" s="5" t="s">
        <v>10</v>
      </c>
      <c r="D246" s="6">
        <f>IF(O228&gt;0,0,2)</f>
        <v>2</v>
      </c>
      <c r="E246" s="6">
        <f>E245</f>
        <v>26</v>
      </c>
      <c r="F246" s="6">
        <v>0.3</v>
      </c>
      <c r="G246" s="6">
        <f>0.3+0.15</f>
        <v>0.44999999999999996</v>
      </c>
      <c r="H246" s="4">
        <f t="shared" si="54"/>
        <v>7.02</v>
      </c>
      <c r="I246" s="208"/>
      <c r="K246" s="124" t="s">
        <v>136</v>
      </c>
      <c r="M246" s="69"/>
      <c r="O246" s="70">
        <f>IF(O228&gt;0,0,4)</f>
        <v>4</v>
      </c>
      <c r="P246" s="149" t="s">
        <v>6</v>
      </c>
      <c r="U246" s="43"/>
      <c r="V246" s="425"/>
      <c r="W246" s="43"/>
      <c r="X246" s="18" t="s">
        <v>275</v>
      </c>
      <c r="Y246" s="3"/>
      <c r="Z246" s="355" t="s">
        <v>64</v>
      </c>
      <c r="AB246" s="41"/>
      <c r="AE246" s="64"/>
      <c r="AF246" s="64"/>
      <c r="AG246" s="421"/>
      <c r="AH246" s="77" t="s">
        <v>3</v>
      </c>
      <c r="AI246" s="37"/>
      <c r="AJ246" s="71"/>
      <c r="AK246" s="71"/>
      <c r="AL246" s="241"/>
    </row>
    <row r="247" spans="1:40" x14ac:dyDescent="0.25">
      <c r="A247" s="112"/>
      <c r="B247" s="242" t="s">
        <v>151</v>
      </c>
      <c r="C247" s="5" t="s">
        <v>10</v>
      </c>
      <c r="D247" s="6">
        <f>2*0.5</f>
        <v>1</v>
      </c>
      <c r="E247" s="6">
        <f>E246</f>
        <v>26</v>
      </c>
      <c r="F247" s="6">
        <v>0.15</v>
      </c>
      <c r="G247" s="6">
        <v>0.15</v>
      </c>
      <c r="H247" s="4">
        <f t="shared" si="54"/>
        <v>0.58499999999999996</v>
      </c>
      <c r="I247" s="208"/>
      <c r="K247" s="124" t="s">
        <v>154</v>
      </c>
      <c r="O247" s="248">
        <v>2</v>
      </c>
      <c r="P247" s="147" t="s">
        <v>6</v>
      </c>
      <c r="U247" s="41" t="s">
        <v>63</v>
      </c>
      <c r="V247" s="425"/>
      <c r="W247" s="45"/>
      <c r="X247" s="356" t="s">
        <v>276</v>
      </c>
      <c r="Y247" s="3"/>
      <c r="Z247" s="355" t="s">
        <v>64</v>
      </c>
      <c r="AB247" s="41"/>
      <c r="AE247" s="64"/>
      <c r="AF247" s="64"/>
      <c r="AG247" s="421"/>
      <c r="AH247" s="65"/>
      <c r="AI247" s="37"/>
      <c r="AJ247" s="71"/>
      <c r="AK247" s="71"/>
      <c r="AL247" s="241"/>
    </row>
    <row r="248" spans="1:40" x14ac:dyDescent="0.25">
      <c r="A248" s="112"/>
      <c r="B248" s="242" t="s">
        <v>144</v>
      </c>
      <c r="C248" s="5" t="s">
        <v>10</v>
      </c>
      <c r="D248" s="6">
        <f>O208</f>
        <v>4</v>
      </c>
      <c r="E248" s="6">
        <f>O240</f>
        <v>4.1099999999999994</v>
      </c>
      <c r="F248" s="6">
        <f>((O235-(O235-O237)/(O233+O232)*O233)+O237)/2</f>
        <v>0.43823529411764706</v>
      </c>
      <c r="G248" s="6">
        <f>O232</f>
        <v>3.12</v>
      </c>
      <c r="H248" s="4">
        <f t="shared" si="54"/>
        <v>22.478315294117646</v>
      </c>
      <c r="I248" s="208"/>
      <c r="K248" s="124" t="s">
        <v>173</v>
      </c>
      <c r="O248" s="70">
        <f>1.3*0.8+0.45*0.75+0.2*0.45</f>
        <v>1.4675</v>
      </c>
      <c r="P248" s="147" t="s">
        <v>157</v>
      </c>
      <c r="U248" s="45"/>
      <c r="V248" s="425"/>
      <c r="W248" s="43"/>
      <c r="X248" s="356" t="s">
        <v>248</v>
      </c>
      <c r="Y248" s="3"/>
      <c r="Z248" s="38" t="s">
        <v>39</v>
      </c>
      <c r="AB248" s="41"/>
      <c r="AE248" s="64"/>
      <c r="AF248" s="64"/>
      <c r="AG248" s="421"/>
      <c r="AH248" s="65"/>
      <c r="AI248" s="37"/>
      <c r="AJ248" s="75" t="s">
        <v>100</v>
      </c>
      <c r="AL248" s="241"/>
    </row>
    <row r="249" spans="1:40" ht="26.4" x14ac:dyDescent="0.25">
      <c r="A249" s="112"/>
      <c r="B249" s="242" t="s">
        <v>145</v>
      </c>
      <c r="C249" s="5" t="s">
        <v>10</v>
      </c>
      <c r="D249" s="6">
        <f>D248</f>
        <v>4</v>
      </c>
      <c r="E249" s="6">
        <f>O223</f>
        <v>0.9</v>
      </c>
      <c r="F249" s="6">
        <f>F248</f>
        <v>0.43823529411764706</v>
      </c>
      <c r="G249" s="6">
        <f>G248</f>
        <v>3.12</v>
      </c>
      <c r="H249" s="4">
        <f t="shared" si="54"/>
        <v>4.922258823529412</v>
      </c>
      <c r="I249" s="208"/>
      <c r="K249" s="124" t="s">
        <v>420</v>
      </c>
      <c r="O249" s="70">
        <f>1.65*0.55+0.75*0.75+0.45*0.75+0.2*0.45</f>
        <v>1.8975000000000002</v>
      </c>
      <c r="P249" s="147" t="s">
        <v>157</v>
      </c>
      <c r="T249" s="357" t="s">
        <v>65</v>
      </c>
      <c r="U249" s="357"/>
      <c r="V249" s="426"/>
      <c r="W249" s="43"/>
      <c r="X249" s="356" t="s">
        <v>67</v>
      </c>
      <c r="Y249" s="3"/>
      <c r="Z249" s="38"/>
      <c r="AB249" s="41"/>
      <c r="AE249" s="64"/>
      <c r="AF249" s="64"/>
      <c r="AG249" s="421"/>
      <c r="AH249" s="65"/>
      <c r="AI249" s="37"/>
      <c r="AK249" s="71"/>
      <c r="AL249" s="241"/>
    </row>
    <row r="250" spans="1:40" x14ac:dyDescent="0.25">
      <c r="A250" s="112"/>
      <c r="B250" s="242" t="s">
        <v>153</v>
      </c>
      <c r="C250" s="5" t="s">
        <v>10</v>
      </c>
      <c r="D250" s="6">
        <f>-D246*2</f>
        <v>-4</v>
      </c>
      <c r="E250" s="6">
        <f>O237</f>
        <v>0.35</v>
      </c>
      <c r="F250" s="6">
        <v>0.3</v>
      </c>
      <c r="G250" s="6">
        <v>0.45</v>
      </c>
      <c r="H250" s="4">
        <f t="shared" si="54"/>
        <v>-0.189</v>
      </c>
      <c r="I250" s="208"/>
      <c r="K250" s="124" t="s">
        <v>418</v>
      </c>
      <c r="O250" s="70">
        <v>1</v>
      </c>
      <c r="V250" s="47"/>
      <c r="W250" s="122"/>
      <c r="X250" s="123" t="s">
        <v>70</v>
      </c>
      <c r="Y250" s="27"/>
      <c r="Z250" s="48" t="s">
        <v>6</v>
      </c>
      <c r="AB250" s="41"/>
      <c r="AE250" s="64"/>
      <c r="AF250" s="64"/>
      <c r="AG250" s="421"/>
      <c r="AH250" s="65"/>
      <c r="AI250" s="37"/>
      <c r="AK250" s="71"/>
      <c r="AL250" s="358"/>
    </row>
    <row r="251" spans="1:40" ht="26.4" x14ac:dyDescent="0.25">
      <c r="A251" s="214"/>
      <c r="B251" s="242" t="s">
        <v>155</v>
      </c>
      <c r="C251" s="5" t="s">
        <v>10</v>
      </c>
      <c r="D251" s="6">
        <f>IF(O228&gt;0,0,2)</f>
        <v>2</v>
      </c>
      <c r="E251" s="6">
        <f>2*O240+2*O223</f>
        <v>10.02</v>
      </c>
      <c r="F251" s="6">
        <f>O247</f>
        <v>2</v>
      </c>
      <c r="G251" s="6">
        <v>0.3</v>
      </c>
      <c r="H251" s="4">
        <f>D251*F251*E251*G251</f>
        <v>12.023999999999999</v>
      </c>
      <c r="I251" s="208"/>
      <c r="K251" s="124" t="s">
        <v>419</v>
      </c>
      <c r="O251" s="70">
        <v>1</v>
      </c>
      <c r="T251" s="124"/>
      <c r="U251" s="126" t="s">
        <v>66</v>
      </c>
      <c r="V251" s="125"/>
      <c r="W251" s="26"/>
      <c r="X251" s="127"/>
      <c r="Y251" s="427" t="s">
        <v>277</v>
      </c>
      <c r="Z251" s="427" t="s">
        <v>249</v>
      </c>
      <c r="AA251" s="127"/>
      <c r="AB251" s="124"/>
      <c r="AE251" s="64"/>
      <c r="AF251" s="64"/>
      <c r="AG251" s="421"/>
      <c r="AH251" s="65"/>
      <c r="AI251" s="37"/>
      <c r="AJ251" s="71"/>
      <c r="AK251" s="95"/>
      <c r="AL251" s="241"/>
    </row>
    <row r="252" spans="1:40" x14ac:dyDescent="0.25">
      <c r="A252" s="214"/>
      <c r="B252" s="379" t="s">
        <v>424</v>
      </c>
      <c r="C252" s="5" t="s">
        <v>10</v>
      </c>
      <c r="D252" s="6">
        <f>IF(O228&gt;0,0,2)</f>
        <v>2</v>
      </c>
      <c r="E252" s="6">
        <f>2*O240+2*O223+2*O226+O221</f>
        <v>13.86</v>
      </c>
      <c r="F252" s="6">
        <f>F251-0.5</f>
        <v>1.5</v>
      </c>
      <c r="G252" s="6">
        <v>0.2</v>
      </c>
      <c r="H252" s="4">
        <f>D252*F252*E252*G252</f>
        <v>8.3160000000000007</v>
      </c>
      <c r="I252" s="167"/>
      <c r="K252" s="124" t="s">
        <v>214</v>
      </c>
      <c r="M252" s="69"/>
      <c r="O252" s="70">
        <f>O229*O221+(O227-1)*O227+2*O226+2*O223+2*W254</f>
        <v>7.1048972310930951</v>
      </c>
      <c r="P252" s="147" t="s">
        <v>6</v>
      </c>
      <c r="T252" s="124"/>
      <c r="U252" s="124"/>
      <c r="V252" s="132"/>
      <c r="W252" s="359"/>
      <c r="X252" s="359"/>
      <c r="Y252" s="427"/>
      <c r="Z252" s="427"/>
      <c r="AA252" s="127"/>
      <c r="AB252" s="359"/>
      <c r="AE252" s="64"/>
      <c r="AF252" s="64"/>
      <c r="AG252" s="421"/>
      <c r="AH252" s="65"/>
      <c r="AI252" s="94" t="s">
        <v>94</v>
      </c>
      <c r="AJ252" s="360" t="s">
        <v>102</v>
      </c>
      <c r="AL252" s="88"/>
      <c r="AM252" s="289"/>
    </row>
    <row r="253" spans="1:40" x14ac:dyDescent="0.25">
      <c r="A253" s="137">
        <v>7</v>
      </c>
      <c r="B253" s="154" t="s">
        <v>350</v>
      </c>
      <c r="C253" s="208"/>
      <c r="D253" s="208"/>
      <c r="E253" s="208"/>
      <c r="F253" s="208"/>
      <c r="G253" s="208"/>
      <c r="H253" s="12">
        <f>SUM(H254:H255)</f>
        <v>49.790399999999991</v>
      </c>
      <c r="I253" s="167">
        <f>H253*I204</f>
        <v>298.74239999999998</v>
      </c>
      <c r="K253" s="124" t="s">
        <v>215</v>
      </c>
      <c r="O253" s="70">
        <f>O229*O221+(O227-1)*O227+2*O226+2*O223+2*W255</f>
        <v>10.322110578809529</v>
      </c>
      <c r="T253" s="124"/>
      <c r="U253" s="51" t="s">
        <v>250</v>
      </c>
      <c r="V253" s="51" t="s">
        <v>255</v>
      </c>
      <c r="W253" s="18" t="s">
        <v>42</v>
      </c>
      <c r="X253" s="124" t="s">
        <v>89</v>
      </c>
      <c r="Y253" s="427"/>
      <c r="Z253" s="427"/>
      <c r="AA253" s="361" t="s">
        <v>66</v>
      </c>
      <c r="AB253" s="126" t="s">
        <v>65</v>
      </c>
      <c r="AG253" s="421"/>
      <c r="AH253" s="65"/>
      <c r="AI253" s="362"/>
      <c r="AK253" s="88"/>
      <c r="AN253" s="289"/>
    </row>
    <row r="254" spans="1:40" x14ac:dyDescent="0.25">
      <c r="A254" s="214"/>
      <c r="B254" s="379" t="s">
        <v>426</v>
      </c>
      <c r="C254" s="5" t="s">
        <v>10</v>
      </c>
      <c r="D254" s="6">
        <f>2*0.5</f>
        <v>1</v>
      </c>
      <c r="E254" s="6">
        <f>O207-O212+2*0.5</f>
        <v>23</v>
      </c>
      <c r="F254" s="6">
        <f>O221+2*O226</f>
        <v>3.84</v>
      </c>
      <c r="G254" s="6">
        <f>IF(O228&gt;0,O224+(O221+2*O226)/4*0.025,O224+E254/4*0.025)</f>
        <v>0.56374999999999997</v>
      </c>
      <c r="H254" s="4">
        <f>D254*F254*E254*G254</f>
        <v>49.790399999999991</v>
      </c>
      <c r="I254" s="208"/>
      <c r="K254" s="124" t="s">
        <v>171</v>
      </c>
      <c r="O254" s="70">
        <f>O209*1.7+0.1*1.55+0.45*0.75+O209*1.15+0.1*1+0.45*0.2</f>
        <v>2.1074999999999995</v>
      </c>
      <c r="P254" s="147" t="s">
        <v>157</v>
      </c>
      <c r="S254" s="107" t="s">
        <v>253</v>
      </c>
      <c r="T254" s="363" t="s">
        <v>251</v>
      </c>
      <c r="U254" s="130">
        <f>(O244+O245)/2</f>
        <v>6.51</v>
      </c>
      <c r="V254" s="30">
        <f>O216</f>
        <v>3</v>
      </c>
      <c r="W254" s="30">
        <f>U254-(U254*COS(Y254))</f>
        <v>0.73244861554654772</v>
      </c>
      <c r="X254" s="30">
        <f>IF(V254&gt;=U254,U254^2*Y254/2,U254^2*Y254/2-V254/2*(U254-W254))</f>
        <v>1.482215601728937</v>
      </c>
      <c r="Y254" s="30">
        <f>IF(V254&gt;=U254,PI()/2,ASIN(V254/U254))</f>
        <v>0.47892962397017064</v>
      </c>
      <c r="Z254" s="30">
        <f>PI()/2-Y254</f>
        <v>1.091866702824726</v>
      </c>
      <c r="AA254" s="30">
        <f>Z254*U254</f>
        <v>7.1080522353889659</v>
      </c>
      <c r="AB254" s="30">
        <f>Y254*U254</f>
        <v>3.1178318520458106</v>
      </c>
      <c r="AG254" s="421"/>
      <c r="AH254" s="65"/>
      <c r="AJ254" s="364"/>
      <c r="AK254" s="97"/>
      <c r="AL254" s="71"/>
      <c r="AN254" s="245"/>
    </row>
    <row r="255" spans="1:40" x14ac:dyDescent="0.25">
      <c r="A255" s="214"/>
      <c r="B255" s="379" t="s">
        <v>427</v>
      </c>
      <c r="C255" s="5" t="s">
        <v>10</v>
      </c>
      <c r="D255" s="6">
        <f>IF(O228&gt;0,2,0)</f>
        <v>0</v>
      </c>
      <c r="E255" s="6">
        <f>O221+2*O226</f>
        <v>3.84</v>
      </c>
      <c r="F255" s="6">
        <v>0.25</v>
      </c>
      <c r="G255" s="6">
        <v>0.3</v>
      </c>
      <c r="H255" s="4">
        <f>D255*F255*E255*G255</f>
        <v>0</v>
      </c>
      <c r="I255" s="208"/>
      <c r="K255" s="124" t="s">
        <v>172</v>
      </c>
      <c r="O255" s="70">
        <f>O209*2.15+0.1*2.05+0.45*1.5+0.15*0.75+O209*1.65+0.1*1.5+0.45*0.95+0.15*0.2</f>
        <v>3.4999999999999996</v>
      </c>
      <c r="P255" s="147" t="s">
        <v>157</v>
      </c>
      <c r="S255" s="107" t="s">
        <v>253</v>
      </c>
      <c r="T255" s="363" t="s">
        <v>252</v>
      </c>
      <c r="U255" s="130">
        <f>(O244+O245)/2</f>
        <v>6.51</v>
      </c>
      <c r="V255" s="30">
        <f>O217</f>
        <v>5</v>
      </c>
      <c r="W255" s="30">
        <f t="shared" ref="W255:W257" si="55">U255-(U255*COS(Y255))</f>
        <v>2.341055289404764</v>
      </c>
      <c r="X255" s="30">
        <f>IF(V255&gt;=U255,U255^2*Y255/2,U255^2*Y255/2-V255/2*(U255-W255))</f>
        <v>8.1356557323916441</v>
      </c>
      <c r="Y255" s="30">
        <f t="shared" ref="Y255:Y257" si="56">IF(V255&gt;=U255,PI()/2,ASIN(V255/U255))</f>
        <v>0.87578922696641737</v>
      </c>
      <c r="Z255" s="30">
        <f t="shared" ref="Z255:Z257" si="57">PI()/2-Y255</f>
        <v>0.69500709982847919</v>
      </c>
      <c r="AA255" s="30">
        <f t="shared" ref="AA255:AA257" si="58">Z255*U255</f>
        <v>4.5244962198833996</v>
      </c>
      <c r="AB255" s="30">
        <f t="shared" ref="AB255:AB257" si="59">Y255*U255</f>
        <v>5.7013878675513769</v>
      </c>
      <c r="AG255" s="421"/>
      <c r="AH255" s="65"/>
      <c r="AI255" s="88"/>
      <c r="AJ255" s="107"/>
      <c r="AK255" s="97"/>
      <c r="AL255" s="71"/>
      <c r="AM255" s="88"/>
      <c r="AN255" s="88"/>
    </row>
    <row r="256" spans="1:40" x14ac:dyDescent="0.25">
      <c r="A256" s="165">
        <v>8</v>
      </c>
      <c r="B256" s="154" t="s">
        <v>349</v>
      </c>
      <c r="C256" s="5" t="s">
        <v>10</v>
      </c>
      <c r="D256" s="6">
        <f>D252*2</f>
        <v>4</v>
      </c>
      <c r="E256" s="6">
        <f>2*O240+2*O223+2*O226+O221</f>
        <v>13.86</v>
      </c>
      <c r="F256" s="6">
        <f>0.381/G256</f>
        <v>0.3175</v>
      </c>
      <c r="G256" s="6">
        <v>1.2</v>
      </c>
      <c r="H256" s="12">
        <f>D256*F256*E256*G256</f>
        <v>21.122640000000001</v>
      </c>
      <c r="I256" s="167">
        <f>H256*I204</f>
        <v>126.73584</v>
      </c>
      <c r="S256" s="107" t="s">
        <v>254</v>
      </c>
      <c r="T256" s="363" t="s">
        <v>251</v>
      </c>
      <c r="U256" s="130">
        <f>(O244+O245)/2</f>
        <v>6.51</v>
      </c>
      <c r="V256" s="30">
        <f>O216+O218+0.2</f>
        <v>6.2</v>
      </c>
      <c r="W256" s="30">
        <f t="shared" si="55"/>
        <v>4.5250314863958172</v>
      </c>
      <c r="X256" s="30">
        <f t="shared" ref="X256:X257" si="60">IF(V256&gt;=U256,U256^2*Y256/2,U256^2*Y256/2-V256/2*(U256-W256))</f>
        <v>20.56622690407017</v>
      </c>
      <c r="Y256" s="30">
        <f t="shared" si="56"/>
        <v>1.2609516870532698</v>
      </c>
      <c r="Z256" s="30">
        <f t="shared" si="57"/>
        <v>0.30984463974162679</v>
      </c>
      <c r="AA256" s="30">
        <f t="shared" si="58"/>
        <v>2.0170886047179906</v>
      </c>
      <c r="AB256" s="30">
        <f t="shared" si="59"/>
        <v>8.2087954827167859</v>
      </c>
      <c r="AE256" s="419"/>
      <c r="AF256" s="420"/>
      <c r="AG256" s="67"/>
      <c r="AH256" s="68"/>
      <c r="AI256" s="422"/>
      <c r="AJ256" s="423"/>
      <c r="AK256" s="97"/>
      <c r="AL256" s="88"/>
      <c r="AM256" s="88"/>
    </row>
    <row r="257" spans="1:38" ht="26.4" x14ac:dyDescent="0.25">
      <c r="A257" s="167">
        <v>9</v>
      </c>
      <c r="B257" s="154" t="str">
        <f>"TMT Steel Reinforcement in foundation @ "&amp;G257*1000&amp;" kg per cum. of conc."</f>
        <v>TMT Steel Reinforcement in foundation @ 55 kg per cum. of conc.</v>
      </c>
      <c r="C257" s="201" t="s">
        <v>167</v>
      </c>
      <c r="D257" s="6"/>
      <c r="E257" s="6">
        <f>H234</f>
        <v>115.18789183710406</v>
      </c>
      <c r="F257" s="6"/>
      <c r="G257" s="8">
        <v>5.5E-2</v>
      </c>
      <c r="H257" s="12">
        <f t="shared" ref="H257:H259" si="61">E257*G257</f>
        <v>6.3353340510407232</v>
      </c>
      <c r="I257" s="167">
        <f>H257*I204</f>
        <v>38.012004306244336</v>
      </c>
      <c r="K257" s="124"/>
      <c r="O257" s="139"/>
      <c r="P257" s="124"/>
      <c r="S257" s="107" t="s">
        <v>254</v>
      </c>
      <c r="T257" s="363" t="s">
        <v>252</v>
      </c>
      <c r="U257" s="130">
        <f>(O244+O245)/2</f>
        <v>6.51</v>
      </c>
      <c r="V257" s="30">
        <f>O217+O219+0.2</f>
        <v>11.2</v>
      </c>
      <c r="W257" s="30">
        <f t="shared" si="55"/>
        <v>6.51</v>
      </c>
      <c r="X257" s="30">
        <f t="shared" si="60"/>
        <v>33.285252704600197</v>
      </c>
      <c r="Y257" s="30">
        <f t="shared" si="56"/>
        <v>1.5707963267948966</v>
      </c>
      <c r="Z257" s="30">
        <f t="shared" si="57"/>
        <v>0</v>
      </c>
      <c r="AA257" s="30">
        <f t="shared" si="58"/>
        <v>0</v>
      </c>
      <c r="AB257" s="30">
        <f t="shared" si="59"/>
        <v>10.225884087434777</v>
      </c>
      <c r="AE257" s="419"/>
      <c r="AF257" s="420"/>
      <c r="AG257" s="101" t="s">
        <v>104</v>
      </c>
      <c r="AI257" s="422"/>
      <c r="AJ257" s="423"/>
      <c r="AK257" s="88"/>
      <c r="AL257" s="88"/>
    </row>
    <row r="258" spans="1:38" ht="28.8" x14ac:dyDescent="0.25">
      <c r="A258" s="141" t="s">
        <v>58</v>
      </c>
      <c r="B258" s="215" t="s">
        <v>0</v>
      </c>
      <c r="C258" s="141" t="s">
        <v>9</v>
      </c>
      <c r="D258" s="141" t="s">
        <v>33</v>
      </c>
      <c r="E258" s="141" t="s">
        <v>1</v>
      </c>
      <c r="F258" s="141" t="s">
        <v>2</v>
      </c>
      <c r="G258" s="141" t="s">
        <v>3</v>
      </c>
      <c r="H258" s="141" t="s">
        <v>413</v>
      </c>
      <c r="I258" s="215" t="s">
        <v>414</v>
      </c>
      <c r="K258" s="124"/>
      <c r="P258" s="147"/>
      <c r="T258" s="69"/>
      <c r="AE258" s="107"/>
      <c r="AG258" s="99"/>
      <c r="AI258" s="107"/>
    </row>
    <row r="259" spans="1:38" ht="26.4" x14ac:dyDescent="0.25">
      <c r="A259" s="167">
        <v>10</v>
      </c>
      <c r="B259" s="154" t="str">
        <f>"TMT Steel Reinforcement in Sub Structure @ "&amp;G259*1000&amp;" kg per cum. of conc."</f>
        <v>TMT Steel Reinforcement in Sub Structure @ 65 kg per cum. of conc.</v>
      </c>
      <c r="C259" s="201" t="s">
        <v>167</v>
      </c>
      <c r="D259" s="6"/>
      <c r="E259" s="6">
        <f>H244</f>
        <v>105.80857411764707</v>
      </c>
      <c r="F259" s="6"/>
      <c r="G259" s="8">
        <v>6.5000000000000002E-2</v>
      </c>
      <c r="H259" s="12">
        <f t="shared" si="61"/>
        <v>6.8775573176470601</v>
      </c>
      <c r="I259" s="167">
        <f>H259*I204</f>
        <v>41.265343905882361</v>
      </c>
      <c r="K259" s="124"/>
      <c r="O259" s="139"/>
      <c r="P259" s="124"/>
      <c r="T259" s="69"/>
      <c r="AE259" s="105" t="s">
        <v>92</v>
      </c>
      <c r="AF259" s="78"/>
      <c r="AG259" s="79"/>
      <c r="AH259" s="80"/>
      <c r="AI259" s="79"/>
      <c r="AJ259" s="103" t="s">
        <v>106</v>
      </c>
      <c r="AK259" s="111"/>
    </row>
    <row r="260" spans="1:38" ht="26.4" x14ac:dyDescent="0.25">
      <c r="A260" s="380">
        <v>11</v>
      </c>
      <c r="B260" s="156" t="str">
        <f>"TMT Steel Reinforcement in Super Stucture @ "&amp;G260*1000&amp;" kg per cum. of conc."</f>
        <v>TMT Steel Reinforcement in Super Stucture @ 70 kg per cum. of conc.</v>
      </c>
      <c r="C260" s="381" t="s">
        <v>167</v>
      </c>
      <c r="D260" s="195"/>
      <c r="E260" s="195">
        <f>H253+H256</f>
        <v>70.913039999999995</v>
      </c>
      <c r="F260" s="195"/>
      <c r="G260" s="15">
        <v>7.0000000000000007E-2</v>
      </c>
      <c r="H260" s="205">
        <f>E260*G260</f>
        <v>4.9639128000000001</v>
      </c>
      <c r="I260" s="380">
        <f>H260*I204</f>
        <v>29.783476800000003</v>
      </c>
      <c r="K260" s="124" t="s">
        <v>223</v>
      </c>
      <c r="O260" s="70">
        <f>1.3*0.8+0.45*0.75+0.2*0.45</f>
        <v>1.4675</v>
      </c>
      <c r="P260" s="147" t="s">
        <v>157</v>
      </c>
      <c r="T260" s="69"/>
      <c r="AE260" s="69"/>
      <c r="AF260" s="69"/>
      <c r="AG260" s="69"/>
    </row>
    <row r="261" spans="1:38" ht="26.4" x14ac:dyDescent="0.25">
      <c r="A261" s="378">
        <v>12</v>
      </c>
      <c r="B261" s="377" t="s">
        <v>351</v>
      </c>
      <c r="C261" s="206"/>
      <c r="D261" s="203"/>
      <c r="E261" s="203"/>
      <c r="F261" s="203"/>
      <c r="G261" s="203"/>
      <c r="H261" s="204">
        <f>SUM(H262:H266)</f>
        <v>438.12763323447967</v>
      </c>
      <c r="I261" s="378">
        <f>H261*I204</f>
        <v>2628.7657994068782</v>
      </c>
      <c r="K261" s="124" t="s">
        <v>223</v>
      </c>
      <c r="O261" s="70">
        <f>1.65*0.55+0.75*0.75+0.45*0.75+0.2*0.45</f>
        <v>1.8975000000000002</v>
      </c>
      <c r="P261" s="147" t="s">
        <v>157</v>
      </c>
      <c r="T261" s="69"/>
      <c r="AE261" s="107" t="s">
        <v>101</v>
      </c>
      <c r="AG261" s="99" t="s">
        <v>103</v>
      </c>
      <c r="AI261" s="107" t="s">
        <v>105</v>
      </c>
    </row>
    <row r="262" spans="1:38" x14ac:dyDescent="0.25">
      <c r="A262" s="112"/>
      <c r="B262" s="242" t="s">
        <v>168</v>
      </c>
      <c r="C262" s="5" t="s">
        <v>10</v>
      </c>
      <c r="D262" s="6">
        <v>2</v>
      </c>
      <c r="E262" s="6">
        <f>O207-2*(O235+O237)/2-2*0.6</f>
        <v>23.85</v>
      </c>
      <c r="F262" s="6">
        <f>O232/2</f>
        <v>1.56</v>
      </c>
      <c r="G262" s="6">
        <f>O232</f>
        <v>3.12</v>
      </c>
      <c r="H262" s="4">
        <f t="shared" ref="H262:H263" si="62">D262*F262*E262*G262</f>
        <v>232.16544000000002</v>
      </c>
      <c r="I262" s="208"/>
      <c r="K262" s="124"/>
      <c r="P262" s="124"/>
      <c r="T262" s="69"/>
      <c r="AG262" s="235" t="s">
        <v>127</v>
      </c>
    </row>
    <row r="263" spans="1:38" x14ac:dyDescent="0.25">
      <c r="A263" s="112"/>
      <c r="B263" s="242" t="s">
        <v>170</v>
      </c>
      <c r="C263" s="5" t="s">
        <v>10</v>
      </c>
      <c r="D263" s="6">
        <v>2</v>
      </c>
      <c r="E263" s="6">
        <f>O207+O230</f>
        <v>31.64</v>
      </c>
      <c r="F263" s="6">
        <f>O209</f>
        <v>0.5</v>
      </c>
      <c r="G263" s="6">
        <f>O231</f>
        <v>1.2</v>
      </c>
      <c r="H263" s="4">
        <f t="shared" si="62"/>
        <v>37.967999999999996</v>
      </c>
      <c r="I263" s="208"/>
      <c r="K263" s="124"/>
      <c r="P263" s="124"/>
      <c r="T263" s="69"/>
    </row>
    <row r="264" spans="1:38" x14ac:dyDescent="0.25">
      <c r="A264" s="112"/>
      <c r="B264" s="242" t="s">
        <v>32</v>
      </c>
      <c r="C264" s="5" t="s">
        <v>10</v>
      </c>
      <c r="D264" s="6"/>
      <c r="E264" s="6"/>
      <c r="F264" s="6"/>
      <c r="G264" s="6"/>
      <c r="H264" s="4">
        <f>H209-H220-SUM(H239:H242)</f>
        <v>116.89323529411763</v>
      </c>
      <c r="I264" s="208"/>
      <c r="K264" s="124" t="s">
        <v>224</v>
      </c>
      <c r="O264" s="70">
        <f>(O252-2*0.2)*O216-X254</f>
        <v>18.632476091550345</v>
      </c>
      <c r="P264" s="124" t="s">
        <v>157</v>
      </c>
      <c r="T264" s="69"/>
    </row>
    <row r="265" spans="1:38" x14ac:dyDescent="0.25">
      <c r="A265" s="214"/>
      <c r="B265" s="242" t="s">
        <v>137</v>
      </c>
      <c r="C265" s="5" t="s">
        <v>10</v>
      </c>
      <c r="D265" s="6">
        <f>O252</f>
        <v>7.1048972310930951</v>
      </c>
      <c r="E265" s="4" t="s">
        <v>429</v>
      </c>
      <c r="F265" s="4"/>
      <c r="G265" s="6">
        <f>O254</f>
        <v>2.1074999999999995</v>
      </c>
      <c r="H265" s="4">
        <f>D265*G265</f>
        <v>14.973570914528695</v>
      </c>
      <c r="I265" s="208"/>
      <c r="K265" s="124" t="s">
        <v>225</v>
      </c>
      <c r="O265" s="70">
        <f>(O253-2*0.2)*O217-X255</f>
        <v>41.474897161656003</v>
      </c>
      <c r="P265" s="124" t="s">
        <v>157</v>
      </c>
    </row>
    <row r="266" spans="1:38" x14ac:dyDescent="0.25">
      <c r="A266" s="214"/>
      <c r="B266" s="242" t="s">
        <v>138</v>
      </c>
      <c r="C266" s="5" t="s">
        <v>10</v>
      </c>
      <c r="D266" s="6">
        <f>O253</f>
        <v>10.322110578809529</v>
      </c>
      <c r="E266" s="4" t="s">
        <v>429</v>
      </c>
      <c r="F266" s="4"/>
      <c r="G266" s="6">
        <f>O255</f>
        <v>3.4999999999999996</v>
      </c>
      <c r="H266" s="4">
        <f>D266*G266</f>
        <v>36.127387025833343</v>
      </c>
      <c r="I266" s="208"/>
      <c r="K266" s="124" t="s">
        <v>226</v>
      </c>
      <c r="O266" s="70">
        <f>2*W256+2*0.3+O221</f>
        <v>12.650062972791634</v>
      </c>
      <c r="P266" s="124" t="s">
        <v>6</v>
      </c>
    </row>
    <row r="267" spans="1:38" ht="26.4" x14ac:dyDescent="0.25">
      <c r="A267" s="167">
        <v>13</v>
      </c>
      <c r="B267" s="154" t="s">
        <v>163</v>
      </c>
      <c r="C267" s="5" t="s">
        <v>10</v>
      </c>
      <c r="D267" s="6">
        <f>O246</f>
        <v>4</v>
      </c>
      <c r="E267" s="6">
        <f>(O207-O212-2*O247+2*0.5)/2</f>
        <v>9.5</v>
      </c>
      <c r="F267" s="6">
        <v>3.5</v>
      </c>
      <c r="G267" s="6">
        <f>0.3+E267/2*0.025</f>
        <v>0.41875000000000001</v>
      </c>
      <c r="H267" s="12">
        <f>D267*F267*E267*G267</f>
        <v>55.693750000000001</v>
      </c>
      <c r="I267" s="167">
        <f>H267*I204</f>
        <v>334.16250000000002</v>
      </c>
      <c r="K267" s="124" t="s">
        <v>222</v>
      </c>
      <c r="O267" s="70">
        <f>2*W257+2*0.3+O221</f>
        <v>16.619999999999997</v>
      </c>
      <c r="P267" s="124" t="s">
        <v>6</v>
      </c>
    </row>
    <row r="268" spans="1:38" x14ac:dyDescent="0.25">
      <c r="A268" s="167">
        <v>14</v>
      </c>
      <c r="B268" s="154" t="s">
        <v>162</v>
      </c>
      <c r="C268" s="5" t="s">
        <v>38</v>
      </c>
      <c r="D268" s="6">
        <f>O246</f>
        <v>4</v>
      </c>
      <c r="E268" s="6">
        <f>2*3.5+2*O226+O221</f>
        <v>10.84</v>
      </c>
      <c r="F268" s="6">
        <f>(O207-2*O247-O212+1)/2</f>
        <v>9.5</v>
      </c>
      <c r="G268" s="6"/>
      <c r="H268" s="12">
        <f>D268*E268*F268</f>
        <v>411.92</v>
      </c>
      <c r="I268" s="167">
        <f>H268*I204</f>
        <v>2471.52</v>
      </c>
      <c r="K268" s="124" t="s">
        <v>227</v>
      </c>
      <c r="O268" s="70">
        <f>O266*V256-2*X256-O264-O252*0.2</f>
        <v>17.244481085398835</v>
      </c>
      <c r="P268" s="124" t="s">
        <v>157</v>
      </c>
    </row>
    <row r="269" spans="1:38" x14ac:dyDescent="0.25">
      <c r="A269" s="167">
        <v>15</v>
      </c>
      <c r="B269" s="154" t="s">
        <v>282</v>
      </c>
      <c r="C269" s="5" t="s">
        <v>6</v>
      </c>
      <c r="D269" s="6">
        <f>IF(O228&gt;0,0,2)</f>
        <v>2</v>
      </c>
      <c r="E269" s="6">
        <f>O207</f>
        <v>26</v>
      </c>
      <c r="F269" s="6"/>
      <c r="G269" s="6"/>
      <c r="H269" s="12">
        <f>D269*E269</f>
        <v>52</v>
      </c>
      <c r="I269" s="167">
        <f>H269*I204</f>
        <v>312</v>
      </c>
      <c r="K269" s="124" t="s">
        <v>228</v>
      </c>
      <c r="O269" s="70">
        <f>O267*V257-2*X257-O265-O253*0.2</f>
        <v>76.034175313381652</v>
      </c>
      <c r="P269" s="124" t="s">
        <v>157</v>
      </c>
    </row>
    <row r="270" spans="1:38" x14ac:dyDescent="0.25">
      <c r="A270" s="167">
        <v>16</v>
      </c>
      <c r="B270" s="154" t="s">
        <v>174</v>
      </c>
      <c r="C270" s="5" t="s">
        <v>38</v>
      </c>
      <c r="D270" s="6">
        <f>IF(O228&gt;0,0,2)</f>
        <v>2</v>
      </c>
      <c r="E270" s="6">
        <f>2*O240+E269</f>
        <v>34.22</v>
      </c>
      <c r="F270" s="6"/>
      <c r="G270" s="6"/>
      <c r="H270" s="12">
        <f>D270*E270</f>
        <v>68.44</v>
      </c>
      <c r="I270" s="167">
        <f>H270*I204</f>
        <v>410.64</v>
      </c>
    </row>
    <row r="271" spans="1:38" ht="26.4" x14ac:dyDescent="0.25">
      <c r="A271" s="167">
        <v>17</v>
      </c>
      <c r="B271" s="154" t="s">
        <v>273</v>
      </c>
      <c r="C271" s="138" t="s">
        <v>10</v>
      </c>
      <c r="D271" s="6"/>
      <c r="E271" s="4" t="s">
        <v>428</v>
      </c>
      <c r="F271" s="6">
        <f>O269+O268</f>
        <v>93.278656398780484</v>
      </c>
      <c r="G271" s="6">
        <v>0.75</v>
      </c>
      <c r="H271" s="12">
        <f>G271*F271</f>
        <v>69.958992299085367</v>
      </c>
      <c r="I271" s="167">
        <f>H271*I204</f>
        <v>419.7539537945122</v>
      </c>
      <c r="K271" s="124"/>
      <c r="M271" s="69"/>
      <c r="P271" s="149"/>
    </row>
    <row r="272" spans="1:38" ht="26.4" x14ac:dyDescent="0.25">
      <c r="A272" s="167">
        <v>18</v>
      </c>
      <c r="B272" s="154" t="s">
        <v>169</v>
      </c>
      <c r="C272" s="138" t="s">
        <v>10</v>
      </c>
      <c r="D272" s="6">
        <v>2</v>
      </c>
      <c r="E272" s="6">
        <f>O207+2*(O240+O236)-2*(O235+O237)/2-2*0.6</f>
        <v>36.669999999999995</v>
      </c>
      <c r="F272" s="6">
        <v>0.6</v>
      </c>
      <c r="G272" s="6">
        <f>O232</f>
        <v>3.12</v>
      </c>
      <c r="H272" s="12">
        <f>D272*E272*F272*G272</f>
        <v>137.29247999999998</v>
      </c>
      <c r="I272" s="167">
        <f>H272*I204</f>
        <v>823.75487999999996</v>
      </c>
    </row>
    <row r="273" spans="1:48" x14ac:dyDescent="0.25">
      <c r="A273" s="167">
        <v>19</v>
      </c>
      <c r="B273" s="154" t="s">
        <v>159</v>
      </c>
      <c r="C273" s="138" t="s">
        <v>160</v>
      </c>
      <c r="D273" s="6">
        <v>2</v>
      </c>
      <c r="E273" s="6">
        <f>INT((O207+2*(O240+O236)-2*(O235+O237)/2)*O232)</f>
        <v>118</v>
      </c>
      <c r="F273" s="6"/>
      <c r="G273" s="6"/>
      <c r="H273" s="12">
        <f>D273*E273</f>
        <v>236</v>
      </c>
      <c r="I273" s="167">
        <f>H273*I204</f>
        <v>1416</v>
      </c>
    </row>
    <row r="274" spans="1:48" x14ac:dyDescent="0.25">
      <c r="A274" s="167">
        <v>20</v>
      </c>
      <c r="B274" s="154" t="s">
        <v>84</v>
      </c>
      <c r="C274" s="208"/>
      <c r="D274" s="6"/>
      <c r="E274" s="6"/>
      <c r="F274" s="6"/>
      <c r="G274" s="6"/>
      <c r="H274" s="12">
        <f>SUM(H275:H276)</f>
        <v>39.983429508222756</v>
      </c>
      <c r="I274" s="167">
        <f>H274*I204</f>
        <v>239.90057704933653</v>
      </c>
    </row>
    <row r="275" spans="1:48" x14ac:dyDescent="0.25">
      <c r="A275" s="112"/>
      <c r="B275" s="242" t="s">
        <v>161</v>
      </c>
      <c r="C275" s="5" t="s">
        <v>10</v>
      </c>
      <c r="D275" s="6">
        <f>O208</f>
        <v>4</v>
      </c>
      <c r="E275" s="6">
        <f>0.25*PI()*(2*G275*1.5*G275)</f>
        <v>32.605961833077743</v>
      </c>
      <c r="F275" s="6"/>
      <c r="G275" s="6">
        <f>O243</f>
        <v>3.7199999999999998</v>
      </c>
      <c r="H275" s="4">
        <f>D275*E275*G275/3</f>
        <v>161.72557069206559</v>
      </c>
      <c r="I275" s="208"/>
    </row>
    <row r="276" spans="1:48" x14ac:dyDescent="0.25">
      <c r="A276" s="112"/>
      <c r="B276" s="242" t="s">
        <v>165</v>
      </c>
      <c r="C276" s="5" t="s">
        <v>10</v>
      </c>
      <c r="D276" s="6">
        <f>-D275</f>
        <v>-4</v>
      </c>
      <c r="E276" s="6">
        <f>0.25*PI()*(2*G276*1.5*G276)</f>
        <v>26.981857531880063</v>
      </c>
      <c r="F276" s="6"/>
      <c r="G276" s="6">
        <f>O243-0.3*1.12</f>
        <v>3.3839999999999999</v>
      </c>
      <c r="H276" s="4">
        <f>D276*E276*G276/3</f>
        <v>-121.74214118384283</v>
      </c>
      <c r="I276" s="208"/>
    </row>
    <row r="277" spans="1:48" ht="26.4" x14ac:dyDescent="0.25">
      <c r="A277" s="167">
        <v>21</v>
      </c>
      <c r="B277" s="154" t="s">
        <v>357</v>
      </c>
      <c r="C277" s="138" t="s">
        <v>10</v>
      </c>
      <c r="D277" s="6"/>
      <c r="E277" s="6"/>
      <c r="F277" s="6"/>
      <c r="G277" s="6"/>
      <c r="H277" s="12">
        <f>SUM(H278:H279)</f>
        <v>17.246543843851072</v>
      </c>
      <c r="I277" s="167">
        <f>H277*I204</f>
        <v>103.47926306310643</v>
      </c>
    </row>
    <row r="278" spans="1:48" x14ac:dyDescent="0.25">
      <c r="A278" s="112"/>
      <c r="B278" s="242" t="s">
        <v>165</v>
      </c>
      <c r="C278" s="5" t="s">
        <v>10</v>
      </c>
      <c r="D278" s="6">
        <f>D275</f>
        <v>4</v>
      </c>
      <c r="E278" s="6">
        <f t="shared" ref="E278:E279" si="63">0.25*PI()*(2*G278*1.5*G278)</f>
        <v>26.981857531880063</v>
      </c>
      <c r="F278" s="6"/>
      <c r="G278" s="6">
        <f>O243-0.3*1.12</f>
        <v>3.3839999999999999</v>
      </c>
      <c r="H278" s="4">
        <f>D278*E278*G278/3</f>
        <v>121.74214118384283</v>
      </c>
      <c r="I278" s="208"/>
    </row>
    <row r="279" spans="1:48" x14ac:dyDescent="0.25">
      <c r="A279" s="112"/>
      <c r="B279" s="242" t="s">
        <v>166</v>
      </c>
      <c r="C279" s="5" t="s">
        <v>10</v>
      </c>
      <c r="D279" s="6">
        <f>-D278</f>
        <v>-4</v>
      </c>
      <c r="E279" s="6">
        <f t="shared" si="63"/>
        <v>24.369309081154796</v>
      </c>
      <c r="F279" s="6"/>
      <c r="G279" s="6">
        <f>O243-(0.3+0.15)*1.12</f>
        <v>3.2159999999999997</v>
      </c>
      <c r="H279" s="4">
        <f>D279*E279*G279/3</f>
        <v>-104.49559733999176</v>
      </c>
      <c r="I279" s="208"/>
    </row>
    <row r="280" spans="1:48" x14ac:dyDescent="0.25">
      <c r="A280" s="184">
        <v>22</v>
      </c>
      <c r="B280" s="156" t="s">
        <v>49</v>
      </c>
      <c r="C280" s="157" t="s">
        <v>48</v>
      </c>
      <c r="D280" s="195">
        <v>2</v>
      </c>
      <c r="E280" s="195"/>
      <c r="F280" s="195"/>
      <c r="G280" s="195"/>
      <c r="H280" s="205">
        <v>2</v>
      </c>
      <c r="I280" s="380">
        <f>H280*I204</f>
        <v>12</v>
      </c>
    </row>
    <row r="282" spans="1:48" ht="15.6" x14ac:dyDescent="0.25">
      <c r="B282" s="218" t="str">
        <f>N283&amp;" "&amp;O283</f>
        <v>Box Culvert 1/22/3</v>
      </c>
      <c r="C282" s="224"/>
      <c r="D282" s="224"/>
      <c r="E282" s="224"/>
      <c r="F282" s="224"/>
      <c r="G282" s="235"/>
      <c r="H282" s="197" t="s">
        <v>415</v>
      </c>
      <c r="I282" s="198">
        <f>VLOOKUP(O284,$A$3:$AC$11,$L$1,FALSE)</f>
        <v>1</v>
      </c>
    </row>
    <row r="283" spans="1:48" ht="28.8" x14ac:dyDescent="0.25">
      <c r="A283" s="141" t="s">
        <v>58</v>
      </c>
      <c r="B283" s="215" t="s">
        <v>0</v>
      </c>
      <c r="C283" s="141" t="s">
        <v>9</v>
      </c>
      <c r="D283" s="141" t="s">
        <v>33</v>
      </c>
      <c r="E283" s="141" t="s">
        <v>1</v>
      </c>
      <c r="F283" s="141" t="s">
        <v>2</v>
      </c>
      <c r="G283" s="141" t="s">
        <v>3</v>
      </c>
      <c r="H283" s="141" t="s">
        <v>413</v>
      </c>
      <c r="I283" s="215" t="s">
        <v>414</v>
      </c>
      <c r="K283" s="236" t="s">
        <v>124</v>
      </c>
      <c r="M283" s="61"/>
      <c r="N283" s="237" t="s">
        <v>411</v>
      </c>
      <c r="O283" s="70" t="str">
        <f>VLOOKUP(O284,$A$3:$AC$11,2,FALSE)</f>
        <v>1/22/3</v>
      </c>
      <c r="AE283" s="238"/>
      <c r="AF283" s="238"/>
      <c r="AG283" s="238"/>
      <c r="AH283" s="238"/>
      <c r="AI283" s="238"/>
      <c r="AJ283" s="238"/>
      <c r="AK283" s="238"/>
      <c r="AL283" s="238"/>
      <c r="AM283" s="238"/>
      <c r="AN283" s="238"/>
      <c r="AO283" s="238"/>
      <c r="AP283" s="238"/>
      <c r="AQ283" s="238"/>
      <c r="AR283" s="238"/>
      <c r="AS283" s="238"/>
      <c r="AT283" s="238"/>
      <c r="AU283" s="238"/>
      <c r="AV283" s="239"/>
    </row>
    <row r="284" spans="1:48" ht="14.4" x14ac:dyDescent="0.25">
      <c r="A284" s="375">
        <v>1</v>
      </c>
      <c r="B284" s="377" t="s">
        <v>123</v>
      </c>
      <c r="C284" s="202" t="s">
        <v>10</v>
      </c>
      <c r="D284" s="203"/>
      <c r="E284" s="203"/>
      <c r="F284" s="203"/>
      <c r="G284" s="203"/>
      <c r="H284" s="204">
        <f>SUM(H285:H295)</f>
        <v>425.61365452350549</v>
      </c>
      <c r="I284" s="378">
        <f>H284*I282</f>
        <v>425.61365452350549</v>
      </c>
      <c r="K284" s="124" t="s">
        <v>125</v>
      </c>
      <c r="O284" s="240">
        <f>O206+1</f>
        <v>4</v>
      </c>
      <c r="AE284" s="71"/>
      <c r="AF284" s="71"/>
      <c r="AG284" s="71"/>
      <c r="AH284" s="71"/>
      <c r="AI284" s="71"/>
      <c r="AJ284" s="71"/>
      <c r="AK284" s="71" t="s">
        <v>119</v>
      </c>
      <c r="AL284" s="71"/>
      <c r="AM284" s="71"/>
      <c r="AN284" s="71"/>
      <c r="AO284" s="71"/>
      <c r="AP284" s="71"/>
      <c r="AQ284" s="71"/>
      <c r="AR284" s="71"/>
      <c r="AS284" s="71"/>
      <c r="AT284" s="71"/>
      <c r="AU284" s="71"/>
      <c r="AV284" s="241"/>
    </row>
    <row r="285" spans="1:48" ht="14.4" x14ac:dyDescent="0.25">
      <c r="A285" s="112"/>
      <c r="B285" s="242" t="s">
        <v>43</v>
      </c>
      <c r="C285" s="5" t="s">
        <v>10</v>
      </c>
      <c r="D285" s="6">
        <v>1</v>
      </c>
      <c r="E285" s="6">
        <f>O285+2*O289+2*O287</f>
        <v>39.200000000000003</v>
      </c>
      <c r="F285" s="6">
        <f>O308+2*O289+2*O287</f>
        <v>4.9000000000000004</v>
      </c>
      <c r="G285" s="6">
        <f>0.3+O303+O288</f>
        <v>0.75</v>
      </c>
      <c r="H285" s="4">
        <f>D285*E285*F285*G285</f>
        <v>144.06000000000003</v>
      </c>
      <c r="I285" s="208"/>
      <c r="K285" s="124" t="s">
        <v>126</v>
      </c>
      <c r="O285" s="240">
        <f>VLOOKUP(O284,$A$3:$AC$11,$R$1,FALSE)</f>
        <v>38</v>
      </c>
      <c r="AE285" s="71"/>
      <c r="AF285" s="71"/>
      <c r="AG285" s="71"/>
      <c r="AH285" s="71"/>
      <c r="AI285" s="71"/>
      <c r="AJ285" s="71"/>
      <c r="AK285" s="71"/>
      <c r="AL285" s="71"/>
      <c r="AM285" s="71"/>
      <c r="AN285" s="71"/>
      <c r="AO285" s="71"/>
      <c r="AP285" s="71"/>
      <c r="AQ285" s="71"/>
      <c r="AR285" s="71"/>
      <c r="AS285" s="71"/>
      <c r="AT285" s="71"/>
      <c r="AU285" s="71"/>
      <c r="AV285" s="241"/>
    </row>
    <row r="286" spans="1:48" x14ac:dyDescent="0.25">
      <c r="A286" s="112"/>
      <c r="B286" s="242" t="s">
        <v>128</v>
      </c>
      <c r="C286" s="5" t="s">
        <v>10</v>
      </c>
      <c r="D286" s="6">
        <v>2</v>
      </c>
      <c r="E286" s="6">
        <f>(0.5+(O309-O303)+0.5)/2+0.5</f>
        <v>1.45</v>
      </c>
      <c r="F286" s="6">
        <f>F285</f>
        <v>4.9000000000000004</v>
      </c>
      <c r="G286" s="6">
        <f>(O309-O303)-O288</f>
        <v>0.74999999999999989</v>
      </c>
      <c r="H286" s="4">
        <f>D286*F286*E286*G286</f>
        <v>10.657499999999999</v>
      </c>
      <c r="I286" s="208"/>
      <c r="K286" s="124" t="s">
        <v>130</v>
      </c>
      <c r="M286" s="61"/>
      <c r="O286" s="243">
        <v>4</v>
      </c>
      <c r="AE286" s="71"/>
      <c r="AF286" s="71"/>
      <c r="AG286" s="71"/>
      <c r="AH286" s="71"/>
      <c r="AI286" s="71"/>
      <c r="AJ286" s="71"/>
      <c r="AK286" s="71"/>
      <c r="AL286" s="71"/>
      <c r="AM286" s="71"/>
      <c r="AN286" s="71"/>
      <c r="AO286" s="71"/>
      <c r="AP286" s="71"/>
      <c r="AQ286" s="71"/>
      <c r="AR286" s="71"/>
      <c r="AS286" s="71"/>
      <c r="AT286" s="71"/>
      <c r="AU286" s="71"/>
      <c r="AV286" s="241"/>
    </row>
    <row r="287" spans="1:48" x14ac:dyDescent="0.25">
      <c r="A287" s="112"/>
      <c r="B287" s="242" t="s">
        <v>32</v>
      </c>
      <c r="C287" s="5" t="s">
        <v>10</v>
      </c>
      <c r="D287" s="6">
        <f>O286</f>
        <v>4</v>
      </c>
      <c r="E287" s="6">
        <f>O318</f>
        <v>2.9</v>
      </c>
      <c r="F287" s="6">
        <f>O319+2*O289+2*O287</f>
        <v>4.4000000000000004</v>
      </c>
      <c r="G287" s="6">
        <f>O311+O316+0.15</f>
        <v>1.85</v>
      </c>
      <c r="H287" s="4">
        <f>D287*E287*F287*G287</f>
        <v>94.424000000000007</v>
      </c>
      <c r="I287" s="208"/>
      <c r="K287" s="124" t="s">
        <v>135</v>
      </c>
      <c r="M287" s="61"/>
      <c r="O287" s="70">
        <v>0.5</v>
      </c>
      <c r="P287" s="149" t="s">
        <v>6</v>
      </c>
      <c r="AD287" s="244"/>
      <c r="AE287" s="71"/>
      <c r="AF287" s="71"/>
      <c r="AG287" s="71"/>
      <c r="AH287" s="71"/>
      <c r="AI287" s="71"/>
      <c r="AJ287" s="71"/>
      <c r="AK287" s="97" t="s">
        <v>122</v>
      </c>
      <c r="AL287" s="71"/>
      <c r="AM287" s="71"/>
      <c r="AN287" s="71"/>
      <c r="AO287" s="71"/>
      <c r="AP287" s="71"/>
      <c r="AQ287" s="71"/>
      <c r="AR287" s="71"/>
      <c r="AS287" s="71"/>
      <c r="AT287" s="71"/>
      <c r="AU287" s="71"/>
      <c r="AV287" s="245"/>
    </row>
    <row r="288" spans="1:48" ht="14.4" x14ac:dyDescent="0.25">
      <c r="A288" s="112"/>
      <c r="B288" s="242" t="s">
        <v>44</v>
      </c>
      <c r="C288" s="5" t="s">
        <v>10</v>
      </c>
      <c r="D288" s="6">
        <f>O328</f>
        <v>1</v>
      </c>
      <c r="E288" s="6">
        <f>O330+2*0.1</f>
        <v>6.2177596532288915</v>
      </c>
      <c r="F288" s="6">
        <f>1.3+2*O289+2*O287</f>
        <v>2.5</v>
      </c>
      <c r="G288" s="6">
        <f>2+0.3</f>
        <v>2.2999999999999998</v>
      </c>
      <c r="H288" s="4">
        <f t="shared" ref="H288:H291" si="64">D288*E288*F288*G288</f>
        <v>35.752118006066127</v>
      </c>
      <c r="I288" s="208"/>
      <c r="K288" s="246" t="s">
        <v>95</v>
      </c>
      <c r="M288" s="247"/>
      <c r="O288" s="248">
        <v>0.15</v>
      </c>
      <c r="P288" s="147" t="s">
        <v>6</v>
      </c>
      <c r="AC288" s="249"/>
      <c r="AD288" s="250"/>
      <c r="AE288" s="251"/>
      <c r="AF288" s="251"/>
      <c r="AG288" s="251"/>
      <c r="AH288" s="252"/>
      <c r="AI288" s="238"/>
      <c r="AJ288" s="238"/>
      <c r="AK288" s="238"/>
      <c r="AL288" s="238"/>
      <c r="AM288" s="253"/>
      <c r="AN288" s="238"/>
      <c r="AO288" s="238"/>
      <c r="AP288" s="254"/>
      <c r="AQ288" s="250"/>
      <c r="AR288" s="251"/>
      <c r="AS288" s="251"/>
      <c r="AT288" s="251"/>
      <c r="AU288" s="252"/>
      <c r="AV288" s="88"/>
    </row>
    <row r="289" spans="1:47" ht="14.4" x14ac:dyDescent="0.25">
      <c r="A289" s="112"/>
      <c r="B289" s="242" t="s">
        <v>45</v>
      </c>
      <c r="C289" s="5" t="s">
        <v>10</v>
      </c>
      <c r="D289" s="6">
        <f>O329</f>
        <v>1</v>
      </c>
      <c r="E289" s="6">
        <f>O331+2*0.1</f>
        <v>12.824999999999999</v>
      </c>
      <c r="F289" s="6">
        <f>1.65+2*O289+2*O287</f>
        <v>2.8499999999999996</v>
      </c>
      <c r="G289" s="6">
        <f>2.5+0.3</f>
        <v>2.8</v>
      </c>
      <c r="H289" s="4">
        <f t="shared" si="64"/>
        <v>102.34349999999998</v>
      </c>
      <c r="I289" s="208"/>
      <c r="K289" s="246" t="s">
        <v>96</v>
      </c>
      <c r="M289" s="247"/>
      <c r="O289" s="248">
        <f>0.1</f>
        <v>0.1</v>
      </c>
      <c r="P289" s="147" t="s">
        <v>6</v>
      </c>
      <c r="AB289" s="88"/>
      <c r="AC289" s="71"/>
      <c r="AD289" s="71"/>
      <c r="AE289" s="71"/>
      <c r="AF289" s="71"/>
      <c r="AG289" s="88"/>
      <c r="AH289" s="71"/>
      <c r="AI289" s="71"/>
      <c r="AJ289" s="71"/>
      <c r="AK289" s="71"/>
      <c r="AL289" s="255"/>
      <c r="AM289" s="71"/>
      <c r="AN289" s="71"/>
      <c r="AO289" s="88"/>
      <c r="AP289" s="71"/>
      <c r="AQ289" s="71"/>
      <c r="AR289" s="71"/>
      <c r="AS289" s="71"/>
      <c r="AT289" s="88"/>
      <c r="AU289" s="88"/>
    </row>
    <row r="290" spans="1:47" x14ac:dyDescent="0.25">
      <c r="A290" s="112"/>
      <c r="B290" s="155" t="s">
        <v>235</v>
      </c>
      <c r="C290" s="138" t="s">
        <v>10</v>
      </c>
      <c r="D290" s="6">
        <f>-D288</f>
        <v>-1</v>
      </c>
      <c r="E290" s="6">
        <f>E288</f>
        <v>6.2177596532288915</v>
      </c>
      <c r="F290" s="6">
        <f>F288-0.2</f>
        <v>2.2999999999999998</v>
      </c>
      <c r="G290" s="6">
        <f>G288-(G292+G294)/2</f>
        <v>1.4</v>
      </c>
      <c r="H290" s="4">
        <f t="shared" si="64"/>
        <v>-20.02118608339703</v>
      </c>
      <c r="I290" s="208"/>
      <c r="K290" s="124" t="s">
        <v>403</v>
      </c>
      <c r="O290" s="248">
        <v>4</v>
      </c>
      <c r="P290" s="147" t="s">
        <v>6</v>
      </c>
      <c r="AA290" s="88"/>
      <c r="AF290" s="88"/>
      <c r="AK290" s="255"/>
      <c r="AN290" s="88"/>
      <c r="AQ290" s="71"/>
      <c r="AR290" s="71"/>
      <c r="AS290" s="88"/>
      <c r="AT290" s="88"/>
    </row>
    <row r="291" spans="1:47" x14ac:dyDescent="0.25">
      <c r="A291" s="112"/>
      <c r="B291" s="155" t="s">
        <v>236</v>
      </c>
      <c r="C291" s="138" t="s">
        <v>10</v>
      </c>
      <c r="D291" s="6">
        <f>-D289</f>
        <v>-1</v>
      </c>
      <c r="E291" s="6">
        <f>E289</f>
        <v>12.824999999999999</v>
      </c>
      <c r="F291" s="6">
        <f>F289-0.2</f>
        <v>2.6499999999999995</v>
      </c>
      <c r="G291" s="6">
        <f>G289-(G293+G295)/2</f>
        <v>1.9</v>
      </c>
      <c r="H291" s="4">
        <f t="shared" si="64"/>
        <v>-64.573874999999987</v>
      </c>
      <c r="I291" s="208"/>
      <c r="Z291" s="88"/>
      <c r="AE291" s="88"/>
      <c r="AI291" s="107" t="s">
        <v>107</v>
      </c>
      <c r="AJ291" s="70">
        <f>O285</f>
        <v>38</v>
      </c>
      <c r="AM291" s="88"/>
      <c r="AQ291" s="71"/>
      <c r="AR291" s="88"/>
      <c r="AS291" s="88"/>
    </row>
    <row r="292" spans="1:47" x14ac:dyDescent="0.25">
      <c r="A292" s="112"/>
      <c r="B292" s="155" t="s">
        <v>229</v>
      </c>
      <c r="C292" s="138" t="s">
        <v>10</v>
      </c>
      <c r="D292" s="6">
        <f>D288</f>
        <v>1</v>
      </c>
      <c r="E292" s="4" t="s">
        <v>428</v>
      </c>
      <c r="F292" s="6">
        <f>O342</f>
        <v>14.467752773971942</v>
      </c>
      <c r="G292" s="6">
        <f>0.45+0.3</f>
        <v>0.75</v>
      </c>
      <c r="H292" s="4">
        <f>D292*F292*G292</f>
        <v>10.850814580478957</v>
      </c>
      <c r="I292" s="208"/>
      <c r="K292" s="117" t="s">
        <v>183</v>
      </c>
      <c r="O292" s="70">
        <f>VLOOKUP(O284,$A$3:$AC$11,$P$1,FALSE)</f>
        <v>26</v>
      </c>
      <c r="Y292" s="88"/>
      <c r="Z292" s="70">
        <v>3.5</v>
      </c>
      <c r="AA292" s="124" t="s">
        <v>120</v>
      </c>
      <c r="AD292" s="88"/>
      <c r="AI292" s="255"/>
      <c r="AL292" s="88"/>
      <c r="AM292" s="124" t="s">
        <v>120</v>
      </c>
      <c r="AP292" s="102">
        <v>3.5</v>
      </c>
      <c r="AQ292" s="88"/>
      <c r="AR292" s="88"/>
    </row>
    <row r="293" spans="1:47" x14ac:dyDescent="0.25">
      <c r="A293" s="112"/>
      <c r="B293" s="155" t="s">
        <v>230</v>
      </c>
      <c r="C293" s="138" t="s">
        <v>10</v>
      </c>
      <c r="D293" s="6">
        <f>D289</f>
        <v>1</v>
      </c>
      <c r="E293" s="4" t="s">
        <v>428</v>
      </c>
      <c r="F293" s="6">
        <f>O343</f>
        <v>45.484654605181035</v>
      </c>
      <c r="G293" s="6">
        <f>0.45+0.3</f>
        <v>0.75</v>
      </c>
      <c r="H293" s="4">
        <f t="shared" ref="H293:H294" si="65">D293*F293*G293</f>
        <v>34.113490953885773</v>
      </c>
      <c r="I293" s="208"/>
      <c r="K293" s="125" t="s">
        <v>270</v>
      </c>
      <c r="L293" s="144"/>
      <c r="M293" s="144"/>
      <c r="N293" s="144"/>
      <c r="O293" s="144">
        <v>3</v>
      </c>
      <c r="P293" s="146" t="s">
        <v>6</v>
      </c>
      <c r="X293" s="88"/>
      <c r="AC293" s="88"/>
      <c r="AH293" s="255"/>
      <c r="AK293" s="88"/>
      <c r="AL293" s="124"/>
      <c r="AP293" s="88"/>
      <c r="AQ293" s="245"/>
    </row>
    <row r="294" spans="1:47" x14ac:dyDescent="0.25">
      <c r="A294" s="112"/>
      <c r="B294" s="155" t="s">
        <v>46</v>
      </c>
      <c r="C294" s="138" t="s">
        <v>10</v>
      </c>
      <c r="D294" s="6">
        <f>D288</f>
        <v>1</v>
      </c>
      <c r="E294" s="4" t="s">
        <v>428</v>
      </c>
      <c r="F294" s="6">
        <f>O346</f>
        <v>24.50300450574435</v>
      </c>
      <c r="G294" s="6">
        <f>0.75+0.3</f>
        <v>1.05</v>
      </c>
      <c r="H294" s="4">
        <f t="shared" si="65"/>
        <v>25.728154731031569</v>
      </c>
      <c r="I294" s="208"/>
      <c r="K294" s="125" t="s">
        <v>219</v>
      </c>
      <c r="L294" s="144"/>
      <c r="M294" s="144"/>
      <c r="N294" s="144"/>
      <c r="O294" s="144">
        <v>3</v>
      </c>
      <c r="P294" s="146" t="s">
        <v>6</v>
      </c>
      <c r="S294" s="256"/>
      <c r="T294" s="238"/>
      <c r="U294" s="238"/>
      <c r="V294" s="238"/>
      <c r="W294" s="257"/>
      <c r="X294" s="238"/>
      <c r="Y294" s="239"/>
      <c r="Z294" s="256"/>
      <c r="AA294" s="238"/>
      <c r="AB294" s="254"/>
      <c r="AC294" s="238"/>
      <c r="AD294" s="238"/>
      <c r="AE294" s="238"/>
      <c r="AF294" s="238"/>
      <c r="AG294" s="258"/>
      <c r="AH294" s="256"/>
      <c r="AI294" s="238"/>
      <c r="AJ294" s="257"/>
      <c r="AK294" s="238"/>
      <c r="AL294" s="239"/>
      <c r="AO294" s="88"/>
      <c r="AP294" s="88"/>
      <c r="AQ294" s="241"/>
    </row>
    <row r="295" spans="1:47" x14ac:dyDescent="0.25">
      <c r="A295" s="214"/>
      <c r="B295" s="155" t="s">
        <v>47</v>
      </c>
      <c r="C295" s="138" t="s">
        <v>10</v>
      </c>
      <c r="D295" s="6">
        <f>D289</f>
        <v>1</v>
      </c>
      <c r="E295" s="4" t="s">
        <v>428</v>
      </c>
      <c r="F295" s="6">
        <f>O347</f>
        <v>49.78965460518102</v>
      </c>
      <c r="G295" s="6">
        <f>0.75+0.3</f>
        <v>1.05</v>
      </c>
      <c r="H295" s="4">
        <f>D295*F295*G295</f>
        <v>52.279137335440076</v>
      </c>
      <c r="I295" s="208"/>
      <c r="K295" s="125" t="s">
        <v>220</v>
      </c>
      <c r="L295" s="144"/>
      <c r="M295" s="144"/>
      <c r="N295" s="144"/>
      <c r="O295" s="144">
        <v>5</v>
      </c>
      <c r="P295" s="146" t="s">
        <v>6</v>
      </c>
      <c r="S295" s="259"/>
      <c r="T295" s="97"/>
      <c r="U295" s="71"/>
      <c r="V295" s="71"/>
      <c r="W295" s="260"/>
      <c r="X295" s="261"/>
      <c r="Y295" s="262"/>
      <c r="Z295" s="263"/>
      <c r="AA295" s="264"/>
      <c r="AB295" s="71"/>
      <c r="AC295" s="71"/>
      <c r="AD295" s="71"/>
      <c r="AE295" s="71"/>
      <c r="AF295" s="255"/>
      <c r="AG295" s="241"/>
      <c r="AH295" s="265"/>
      <c r="AI295" s="71"/>
      <c r="AJ295" s="260"/>
      <c r="AK295" s="261"/>
      <c r="AL295" s="262"/>
      <c r="AM295" s="263"/>
      <c r="AN295" s="264"/>
      <c r="AO295" s="88"/>
      <c r="AQ295" s="241"/>
    </row>
    <row r="296" spans="1:47" ht="14.4" x14ac:dyDescent="0.25">
      <c r="A296" s="137">
        <v>2</v>
      </c>
      <c r="B296" s="154" t="s">
        <v>348</v>
      </c>
      <c r="C296" s="200" t="s">
        <v>10</v>
      </c>
      <c r="D296" s="6"/>
      <c r="E296" s="6"/>
      <c r="F296" s="6"/>
      <c r="G296" s="6"/>
      <c r="H296" s="12">
        <f>SUM(H297:H305)</f>
        <v>42.533794528849448</v>
      </c>
      <c r="I296" s="167">
        <f>H296*I282</f>
        <v>42.533794528849448</v>
      </c>
      <c r="K296" s="125" t="s">
        <v>278</v>
      </c>
      <c r="L296" s="144"/>
      <c r="M296" s="144"/>
      <c r="N296" s="144"/>
      <c r="O296" s="144">
        <v>3</v>
      </c>
      <c r="P296" s="146" t="s">
        <v>6</v>
      </c>
      <c r="S296" s="266"/>
      <c r="T296" s="244"/>
      <c r="U296" s="244"/>
      <c r="V296" s="244"/>
      <c r="W296" s="244"/>
      <c r="X296" s="244"/>
      <c r="Y296" s="78"/>
      <c r="Z296" s="267"/>
      <c r="AA296" s="244"/>
      <c r="AB296" s="244"/>
      <c r="AC296" s="244"/>
      <c r="AD296" s="244"/>
      <c r="AE296" s="268"/>
      <c r="AF296" s="244"/>
      <c r="AG296" s="241"/>
      <c r="AH296" s="266"/>
      <c r="AI296" s="244"/>
      <c r="AJ296" s="244"/>
      <c r="AK296" s="244"/>
      <c r="AL296" s="78"/>
      <c r="AM296" s="269"/>
      <c r="AN296" s="88"/>
      <c r="AQ296" s="241"/>
    </row>
    <row r="297" spans="1:47" x14ac:dyDescent="0.25">
      <c r="A297" s="112"/>
      <c r="B297" s="242" t="s">
        <v>41</v>
      </c>
      <c r="C297" s="5" t="s">
        <v>10</v>
      </c>
      <c r="D297" s="6">
        <v>1</v>
      </c>
      <c r="E297" s="6">
        <f>O285+2*0.1</f>
        <v>38.200000000000003</v>
      </c>
      <c r="F297" s="6">
        <f>O308+2*0.1</f>
        <v>3.9000000000000004</v>
      </c>
      <c r="G297" s="6">
        <v>0.15</v>
      </c>
      <c r="H297" s="4">
        <f>D297*E297*F297*G297</f>
        <v>22.347000000000001</v>
      </c>
      <c r="I297" s="208"/>
      <c r="K297" s="125" t="s">
        <v>279</v>
      </c>
      <c r="L297" s="144"/>
      <c r="M297" s="144"/>
      <c r="N297" s="144"/>
      <c r="O297" s="144">
        <v>6</v>
      </c>
      <c r="P297" s="146" t="s">
        <v>6</v>
      </c>
      <c r="S297" s="270"/>
      <c r="T297" s="271"/>
      <c r="U297" s="271"/>
      <c r="V297" s="271"/>
      <c r="W297" s="272"/>
      <c r="X297" s="271">
        <v>0.3</v>
      </c>
      <c r="Y297" s="273"/>
      <c r="Z297" s="274"/>
      <c r="AA297" s="275"/>
      <c r="AB297" s="275"/>
      <c r="AC297" s="276" t="s">
        <v>111</v>
      </c>
      <c r="AE297" s="275"/>
      <c r="AF297" s="275"/>
      <c r="AG297" s="277"/>
      <c r="AH297" s="266"/>
      <c r="AI297" s="244"/>
      <c r="AJ297" s="244"/>
      <c r="AK297" s="244"/>
      <c r="AL297" s="78"/>
      <c r="AM297" s="88"/>
      <c r="AQ297" s="241"/>
    </row>
    <row r="298" spans="1:47" x14ac:dyDescent="0.25">
      <c r="A298" s="112"/>
      <c r="B298" s="242" t="s">
        <v>32</v>
      </c>
      <c r="C298" s="5" t="s">
        <v>10</v>
      </c>
      <c r="D298" s="6">
        <f>O286</f>
        <v>4</v>
      </c>
      <c r="E298" s="6">
        <f>O318</f>
        <v>2.9</v>
      </c>
      <c r="F298" s="6">
        <f>O319+2*O289</f>
        <v>3.4000000000000004</v>
      </c>
      <c r="G298" s="6">
        <f>O288</f>
        <v>0.15</v>
      </c>
      <c r="H298" s="4">
        <f>D298*E298*F298*G298</f>
        <v>5.9160000000000004</v>
      </c>
      <c r="I298" s="208"/>
      <c r="K298" s="125" t="s">
        <v>241</v>
      </c>
      <c r="L298" s="144"/>
      <c r="M298" s="144"/>
      <c r="N298" s="144"/>
      <c r="O298" s="144">
        <v>0.3</v>
      </c>
      <c r="P298" s="146" t="s">
        <v>6</v>
      </c>
      <c r="S298" s="265"/>
      <c r="T298" s="71"/>
      <c r="U298" s="71"/>
      <c r="V298" s="71"/>
      <c r="W298" s="222"/>
      <c r="X298" s="239"/>
      <c r="Y298" s="278">
        <v>0.3</v>
      </c>
      <c r="Z298" s="279"/>
      <c r="AA298" s="279"/>
      <c r="AB298" s="279"/>
      <c r="AC298" s="280"/>
      <c r="AD298" s="281"/>
      <c r="AE298" s="279"/>
      <c r="AF298" s="279"/>
      <c r="AG298" s="279"/>
      <c r="AI298" s="254"/>
      <c r="AJ298" s="238"/>
      <c r="AQ298" s="241"/>
    </row>
    <row r="299" spans="1:47" x14ac:dyDescent="0.25">
      <c r="A299" s="112"/>
      <c r="B299" s="242" t="s">
        <v>137</v>
      </c>
      <c r="C299" s="5" t="s">
        <v>10</v>
      </c>
      <c r="D299" s="6">
        <v>1</v>
      </c>
      <c r="E299" s="6">
        <f>O330+2*O289</f>
        <v>6.2177596532288915</v>
      </c>
      <c r="F299" s="6">
        <f>1.3+2*O289</f>
        <v>1.5</v>
      </c>
      <c r="G299" s="6">
        <f>O288</f>
        <v>0.15</v>
      </c>
      <c r="H299" s="4">
        <f t="shared" ref="H299:H300" si="66">D299*E299*F299*G299</f>
        <v>1.3989959219765005</v>
      </c>
      <c r="I299" s="208"/>
      <c r="K299" s="282" t="s">
        <v>404</v>
      </c>
      <c r="L299" s="283"/>
      <c r="M299" s="283"/>
      <c r="N299" s="284" t="s">
        <v>34</v>
      </c>
      <c r="O299" s="199">
        <f>VLOOKUP(O284,$A$3:$AC$11,$C$1,FALSE)</f>
        <v>2</v>
      </c>
      <c r="P299" s="285" t="s">
        <v>6</v>
      </c>
      <c r="S299" s="265"/>
      <c r="T299" s="71"/>
      <c r="U299" s="71"/>
      <c r="V299" s="71"/>
      <c r="W299" s="222"/>
      <c r="X299" s="241"/>
      <c r="Y299" s="102">
        <f>O301-0.3</f>
        <v>0.3</v>
      </c>
      <c r="Z299" s="286">
        <v>0.3</v>
      </c>
      <c r="AA299" s="88"/>
      <c r="AB299" s="287"/>
      <c r="AC299" s="288"/>
      <c r="AD299" s="238"/>
      <c r="AE299" s="238"/>
      <c r="AF299" s="289"/>
      <c r="AG299" s="290"/>
      <c r="AH299" s="88"/>
      <c r="AQ299" s="241"/>
    </row>
    <row r="300" spans="1:47" x14ac:dyDescent="0.25">
      <c r="A300" s="112"/>
      <c r="B300" s="242" t="s">
        <v>138</v>
      </c>
      <c r="C300" s="5" t="s">
        <v>10</v>
      </c>
      <c r="D300" s="6">
        <v>1</v>
      </c>
      <c r="E300" s="6">
        <f>O331+2*O289</f>
        <v>12.824999999999999</v>
      </c>
      <c r="F300" s="6">
        <f>1.65+2*O289</f>
        <v>1.8499999999999999</v>
      </c>
      <c r="G300" s="6">
        <f>O288</f>
        <v>0.15</v>
      </c>
      <c r="H300" s="4">
        <f t="shared" si="66"/>
        <v>3.5589374999999994</v>
      </c>
      <c r="I300" s="208"/>
      <c r="K300" s="283"/>
      <c r="L300" s="283"/>
      <c r="M300" s="283"/>
      <c r="N300" s="284" t="s">
        <v>35</v>
      </c>
      <c r="O300" s="291">
        <f>VLOOKUP(O284,$A$3:$AC$11,$D$1,FALSE)</f>
        <v>2</v>
      </c>
      <c r="P300" s="285" t="s">
        <v>6</v>
      </c>
      <c r="S300" s="265"/>
      <c r="T300" s="71"/>
      <c r="U300" s="71"/>
      <c r="V300" s="71"/>
      <c r="W300" s="222"/>
      <c r="X300" s="241"/>
      <c r="Y300" s="102"/>
      <c r="Z300" s="292"/>
      <c r="AA300" s="265"/>
      <c r="AB300" s="293"/>
      <c r="AC300" s="117"/>
      <c r="AD300" s="71"/>
      <c r="AE300" s="71"/>
      <c r="AF300" s="241"/>
      <c r="AG300" s="294"/>
      <c r="AQ300" s="241"/>
    </row>
    <row r="301" spans="1:47" x14ac:dyDescent="0.25">
      <c r="A301" s="112"/>
      <c r="B301" s="155" t="s">
        <v>233</v>
      </c>
      <c r="C301" s="138" t="s">
        <v>10</v>
      </c>
      <c r="D301" s="4">
        <f>D288</f>
        <v>1</v>
      </c>
      <c r="E301" s="4" t="s">
        <v>428</v>
      </c>
      <c r="F301" s="6">
        <f>O342</f>
        <v>14.467752773971942</v>
      </c>
      <c r="G301" s="6">
        <f>O288</f>
        <v>0.15</v>
      </c>
      <c r="H301" s="4">
        <f>D301*F301*G301</f>
        <v>2.1701629160957912</v>
      </c>
      <c r="I301" s="208"/>
      <c r="K301" s="283"/>
      <c r="L301" s="283"/>
      <c r="M301" s="283"/>
      <c r="N301" s="284" t="s">
        <v>37</v>
      </c>
      <c r="O301" s="291">
        <f>VLOOKUP(O284,$A$3:$AC$11,$E$1,FALSE)</f>
        <v>0.6</v>
      </c>
      <c r="P301" s="285" t="s">
        <v>6</v>
      </c>
      <c r="S301" s="265"/>
      <c r="T301" s="71"/>
      <c r="U301" s="71"/>
      <c r="V301" s="71"/>
      <c r="W301" s="222"/>
      <c r="X301" s="241"/>
      <c r="Z301" s="292"/>
      <c r="AA301" s="265"/>
      <c r="AB301" s="293"/>
      <c r="AC301" s="117" t="s">
        <v>117</v>
      </c>
      <c r="AD301" s="71"/>
      <c r="AE301" s="71"/>
      <c r="AF301" s="241"/>
      <c r="AG301" s="294"/>
      <c r="AQ301" s="88"/>
      <c r="AR301" s="295"/>
    </row>
    <row r="302" spans="1:47" x14ac:dyDescent="0.25">
      <c r="A302" s="112"/>
      <c r="B302" s="155" t="s">
        <v>234</v>
      </c>
      <c r="C302" s="138" t="s">
        <v>10</v>
      </c>
      <c r="D302" s="4">
        <f>D289</f>
        <v>1</v>
      </c>
      <c r="E302" s="4" t="s">
        <v>428</v>
      </c>
      <c r="F302" s="6">
        <f>O343</f>
        <v>45.484654605181035</v>
      </c>
      <c r="G302" s="6">
        <f>O288</f>
        <v>0.15</v>
      </c>
      <c r="H302" s="4">
        <f>D302*F302*G302</f>
        <v>6.8226981907771549</v>
      </c>
      <c r="I302" s="208"/>
      <c r="K302" s="283"/>
      <c r="L302" s="283"/>
      <c r="M302" s="283"/>
      <c r="N302" s="284" t="s">
        <v>62</v>
      </c>
      <c r="O302" s="291">
        <f>VLOOKUP(O284,$A$3:$AC$11,$F$1,FALSE)</f>
        <v>0.25</v>
      </c>
      <c r="P302" s="285" t="s">
        <v>6</v>
      </c>
      <c r="S302" s="265"/>
      <c r="T302" s="71"/>
      <c r="U302" s="71"/>
      <c r="V302" s="71"/>
      <c r="W302" s="222"/>
      <c r="X302" s="241"/>
      <c r="Z302" s="296" t="s">
        <v>113</v>
      </c>
      <c r="AA302" s="265"/>
      <c r="AB302" s="293"/>
      <c r="AC302" s="124"/>
      <c r="AD302" s="71"/>
      <c r="AE302" s="71"/>
      <c r="AF302" s="241"/>
      <c r="AG302" s="296" t="s">
        <v>113</v>
      </c>
      <c r="AP302" s="88"/>
      <c r="AQ302" s="88"/>
      <c r="AR302" s="241"/>
    </row>
    <row r="303" spans="1:47" x14ac:dyDescent="0.25">
      <c r="A303" s="112"/>
      <c r="B303" s="155" t="s">
        <v>422</v>
      </c>
      <c r="C303" s="138" t="s">
        <v>10</v>
      </c>
      <c r="D303" s="6">
        <f>O324</f>
        <v>0</v>
      </c>
      <c r="E303" s="6">
        <f>(O292-O293-4)/2+2*0.1</f>
        <v>9.6999999999999993</v>
      </c>
      <c r="F303" s="6">
        <v>3.2</v>
      </c>
      <c r="G303" s="6">
        <f>O288</f>
        <v>0.15</v>
      </c>
      <c r="H303" s="4">
        <f>D303*F303*E303*G303</f>
        <v>0</v>
      </c>
      <c r="I303" s="208"/>
      <c r="K303" s="283"/>
      <c r="L303" s="283"/>
      <c r="M303" s="283"/>
      <c r="N303" s="284" t="s">
        <v>82</v>
      </c>
      <c r="O303" s="291">
        <f>VLOOKUP(O284,$A$3:$AC$11,$G$1,FALSE)</f>
        <v>0.3</v>
      </c>
      <c r="P303" s="285" t="s">
        <v>6</v>
      </c>
      <c r="S303" s="265"/>
      <c r="T303" s="97" t="s">
        <v>121</v>
      </c>
      <c r="U303" s="71"/>
      <c r="V303" s="71"/>
      <c r="W303" s="124" t="s">
        <v>1</v>
      </c>
      <c r="X303" s="241"/>
      <c r="AA303" s="265"/>
      <c r="AB303" s="293"/>
      <c r="AC303" s="297"/>
      <c r="AD303" s="71"/>
      <c r="AE303" s="71"/>
      <c r="AF303" s="241"/>
      <c r="AG303" s="298" t="e">
        <f>VLOOKUP(O284,$A$3:$AC$11,H234,FALSE)</f>
        <v>#REF!</v>
      </c>
      <c r="AO303" s="88"/>
      <c r="AP303" s="88"/>
      <c r="AR303" s="241"/>
    </row>
    <row r="304" spans="1:47" x14ac:dyDescent="0.25">
      <c r="A304" s="112"/>
      <c r="B304" s="155" t="s">
        <v>423</v>
      </c>
      <c r="C304" s="138" t="s">
        <v>10</v>
      </c>
      <c r="D304" s="6">
        <f>D303</f>
        <v>0</v>
      </c>
      <c r="E304" s="6">
        <f>O318+O301-0.3</f>
        <v>3.2</v>
      </c>
      <c r="F304" s="6">
        <f>2-O315</f>
        <v>1.7</v>
      </c>
      <c r="G304" s="6">
        <f>O288</f>
        <v>0.15</v>
      </c>
      <c r="H304" s="4">
        <f>D304*F304*E304*G304</f>
        <v>0</v>
      </c>
      <c r="I304" s="208"/>
      <c r="K304" s="283"/>
      <c r="L304" s="283"/>
      <c r="M304" s="283"/>
      <c r="N304" s="284" t="s">
        <v>83</v>
      </c>
      <c r="O304" s="291">
        <f>VLOOKUP(O284,$A$3:$AC$11,$H$1,FALSE)</f>
        <v>0.25</v>
      </c>
      <c r="P304" s="285" t="s">
        <v>6</v>
      </c>
      <c r="S304" s="265"/>
      <c r="T304" s="71"/>
      <c r="U304" s="71"/>
      <c r="V304" s="71"/>
      <c r="W304" s="222"/>
      <c r="X304" s="241"/>
      <c r="Z304" s="292"/>
      <c r="AA304" s="299"/>
      <c r="AB304" s="300"/>
      <c r="AC304" s="301"/>
      <c r="AD304" s="302" t="s">
        <v>108</v>
      </c>
      <c r="AE304" s="303"/>
      <c r="AF304" s="304"/>
      <c r="AG304" s="294"/>
      <c r="AN304" s="88"/>
      <c r="AO304" s="88"/>
      <c r="AQ304" s="88"/>
      <c r="AR304" s="241"/>
    </row>
    <row r="305" spans="1:44" x14ac:dyDescent="0.25">
      <c r="A305" s="112"/>
      <c r="B305" s="155" t="s">
        <v>425</v>
      </c>
      <c r="C305" s="138" t="s">
        <v>10</v>
      </c>
      <c r="D305" s="6">
        <f>IF(O306&gt;0,2,0)</f>
        <v>2</v>
      </c>
      <c r="E305" s="6">
        <v>0.4</v>
      </c>
      <c r="F305" s="6">
        <v>0.4</v>
      </c>
      <c r="G305" s="6">
        <v>1</v>
      </c>
      <c r="H305" s="4">
        <f>D305*F305*E305*G305</f>
        <v>0.32000000000000006</v>
      </c>
      <c r="I305" s="208"/>
      <c r="K305" s="283"/>
      <c r="L305" s="283"/>
      <c r="M305" s="283"/>
      <c r="N305" s="284" t="s">
        <v>405</v>
      </c>
      <c r="O305" s="291">
        <f>VLOOKUP(O284,$A$3:$AC$11,$I$1,FALSE)</f>
        <v>0</v>
      </c>
      <c r="P305" s="285" t="s">
        <v>6</v>
      </c>
      <c r="S305" s="265"/>
      <c r="T305" s="71"/>
      <c r="U305" s="71"/>
      <c r="V305" s="71"/>
      <c r="W305" s="222"/>
      <c r="X305" s="241"/>
      <c r="Z305" s="292"/>
      <c r="AA305" s="305"/>
      <c r="AB305" s="306"/>
      <c r="AC305" s="75"/>
      <c r="AE305" s="88"/>
      <c r="AF305" s="307"/>
      <c r="AG305" s="294"/>
      <c r="AM305" s="88"/>
      <c r="AN305" s="88"/>
      <c r="AP305" s="88"/>
      <c r="AQ305" s="308"/>
      <c r="AR305" s="241"/>
    </row>
    <row r="306" spans="1:44" x14ac:dyDescent="0.25">
      <c r="A306" s="137">
        <v>3</v>
      </c>
      <c r="B306" s="154" t="s">
        <v>421</v>
      </c>
      <c r="C306" s="138" t="s">
        <v>10</v>
      </c>
      <c r="D306" s="6"/>
      <c r="E306" s="6"/>
      <c r="F306" s="6"/>
      <c r="G306" s="6"/>
      <c r="H306" s="12">
        <f>SUM(H307:H308)</f>
        <v>17.985722213745891</v>
      </c>
      <c r="I306" s="167">
        <f>H306*I282</f>
        <v>17.985722213745891</v>
      </c>
      <c r="K306" s="283"/>
      <c r="L306" s="283"/>
      <c r="M306" s="283"/>
      <c r="N306" s="284" t="s">
        <v>42</v>
      </c>
      <c r="O306" s="291">
        <f>VLOOKUP(O284,$A$3:$AC$11,$J$1,FALSE)</f>
        <v>3</v>
      </c>
      <c r="P306" s="285" t="s">
        <v>6</v>
      </c>
      <c r="S306" s="265"/>
      <c r="T306" s="71"/>
      <c r="U306" s="71"/>
      <c r="V306" s="71"/>
      <c r="W306" s="222"/>
      <c r="X306" s="241"/>
      <c r="Z306" s="292"/>
      <c r="AA306" s="265"/>
      <c r="AB306" s="309" t="s">
        <v>109</v>
      </c>
      <c r="AD306" s="111"/>
      <c r="AE306" s="71"/>
      <c r="AF306" s="245"/>
      <c r="AG306" s="294"/>
      <c r="AL306" s="88"/>
      <c r="AM306" s="88"/>
      <c r="AO306" s="88"/>
    </row>
    <row r="307" spans="1:44" x14ac:dyDescent="0.25">
      <c r="A307" s="112"/>
      <c r="B307" s="155" t="s">
        <v>238</v>
      </c>
      <c r="C307" s="138" t="s">
        <v>10</v>
      </c>
      <c r="D307" s="6">
        <f>O328</f>
        <v>1</v>
      </c>
      <c r="E307" s="4" t="s">
        <v>428</v>
      </c>
      <c r="F307" s="6">
        <f>O342</f>
        <v>14.467752773971942</v>
      </c>
      <c r="G307" s="6">
        <f>O298</f>
        <v>0.3</v>
      </c>
      <c r="H307" s="4">
        <f>D307*F307*G307</f>
        <v>4.3403258321915823</v>
      </c>
      <c r="I307" s="208"/>
      <c r="K307" s="282" t="s">
        <v>407</v>
      </c>
      <c r="L307" s="283"/>
      <c r="M307" s="283"/>
      <c r="N307" s="291" t="s">
        <v>408</v>
      </c>
      <c r="O307" s="291">
        <f>VLOOKUP(O284,$A$3:$AC$11,$K$1,FALSE)</f>
        <v>1</v>
      </c>
      <c r="P307" s="285" t="s">
        <v>221</v>
      </c>
      <c r="S307" s="265"/>
      <c r="T307" s="71"/>
      <c r="U307" s="71"/>
      <c r="V307" s="71"/>
      <c r="W307" s="222"/>
      <c r="X307" s="241"/>
      <c r="Z307" s="292"/>
      <c r="AA307" s="265"/>
      <c r="AB307" s="293"/>
      <c r="AC307" s="111"/>
      <c r="AD307" s="71"/>
      <c r="AE307" s="88"/>
      <c r="AF307" s="241"/>
      <c r="AG307" s="294"/>
      <c r="AK307" s="88"/>
      <c r="AL307" s="88"/>
      <c r="AN307" s="88"/>
    </row>
    <row r="308" spans="1:44" x14ac:dyDescent="0.25">
      <c r="A308" s="112"/>
      <c r="B308" s="155" t="s">
        <v>239</v>
      </c>
      <c r="C308" s="138" t="s">
        <v>10</v>
      </c>
      <c r="D308" s="6">
        <f>O329</f>
        <v>1</v>
      </c>
      <c r="E308" s="4" t="s">
        <v>428</v>
      </c>
      <c r="F308" s="6">
        <f>O343</f>
        <v>45.484654605181035</v>
      </c>
      <c r="G308" s="6">
        <f>O298</f>
        <v>0.3</v>
      </c>
      <c r="H308" s="4">
        <f>D308*F308*G308</f>
        <v>13.64539638155431</v>
      </c>
      <c r="I308" s="208"/>
      <c r="K308" s="282"/>
      <c r="L308" s="283"/>
      <c r="M308" s="283"/>
      <c r="N308" s="291" t="s">
        <v>255</v>
      </c>
      <c r="O308" s="291">
        <f>2*O301+2*O304+O307*O299+(O307-1)*O305</f>
        <v>3.7</v>
      </c>
      <c r="P308" s="285" t="s">
        <v>6</v>
      </c>
      <c r="S308" s="265"/>
      <c r="T308" s="71"/>
      <c r="U308" s="71"/>
      <c r="V308" s="71"/>
      <c r="W308" s="222"/>
      <c r="X308" s="241"/>
      <c r="Z308" s="292"/>
      <c r="AA308" s="265"/>
      <c r="AB308" s="310"/>
      <c r="AC308" s="297"/>
      <c r="AD308" s="249"/>
      <c r="AE308" s="71"/>
      <c r="AF308" s="241"/>
      <c r="AG308" s="294"/>
      <c r="AJ308" s="88"/>
      <c r="AK308" s="88"/>
      <c r="AM308" s="88"/>
    </row>
    <row r="309" spans="1:44" ht="14.4" x14ac:dyDescent="0.25">
      <c r="A309" s="112">
        <v>4</v>
      </c>
      <c r="B309" s="242" t="s">
        <v>158</v>
      </c>
      <c r="C309" s="5"/>
      <c r="D309" s="6"/>
      <c r="E309" s="6"/>
      <c r="F309" s="6"/>
      <c r="G309" s="6"/>
      <c r="H309" s="12">
        <f>SUM(H310:H311)</f>
        <v>32.786999791113402</v>
      </c>
      <c r="I309" s="167">
        <f>H309*I282</f>
        <v>32.786999791113402</v>
      </c>
      <c r="K309" s="282"/>
      <c r="L309" s="283"/>
      <c r="M309" s="283"/>
      <c r="N309" s="291" t="s">
        <v>406</v>
      </c>
      <c r="O309" s="291">
        <f>IF(O303&lt;=0.9,1.2,O303+0.3)</f>
        <v>1.2</v>
      </c>
      <c r="P309" s="285" t="s">
        <v>6</v>
      </c>
      <c r="Q309" s="97" t="s">
        <v>94</v>
      </c>
      <c r="R309" s="71"/>
      <c r="S309" s="265"/>
      <c r="T309" s="71"/>
      <c r="U309" s="71"/>
      <c r="V309" s="71"/>
      <c r="W309" s="311"/>
      <c r="X309" s="241"/>
      <c r="Y309" s="312"/>
      <c r="Z309" s="290"/>
      <c r="AA309" s="313"/>
      <c r="AB309" s="314"/>
      <c r="AC309" s="315"/>
      <c r="AD309" s="316"/>
      <c r="AE309" s="316"/>
      <c r="AF309" s="317" t="s">
        <v>133</v>
      </c>
      <c r="AG309" s="294"/>
      <c r="AI309" s="88"/>
      <c r="AJ309" s="88"/>
      <c r="AL309" s="88"/>
    </row>
    <row r="310" spans="1:44" x14ac:dyDescent="0.25">
      <c r="A310" s="112"/>
      <c r="B310" s="242" t="s">
        <v>137</v>
      </c>
      <c r="C310" s="5" t="s">
        <v>10</v>
      </c>
      <c r="D310" s="6">
        <f>O328</f>
        <v>1</v>
      </c>
      <c r="E310" s="6">
        <f>O330</f>
        <v>6.0177596532288913</v>
      </c>
      <c r="F310" s="4" t="s">
        <v>429</v>
      </c>
      <c r="G310" s="6">
        <f>O326</f>
        <v>1.4675</v>
      </c>
      <c r="H310" s="4">
        <f>G310*E310*D310</f>
        <v>8.8310622911133976</v>
      </c>
      <c r="I310" s="208"/>
      <c r="K310" s="318" t="s">
        <v>32</v>
      </c>
      <c r="L310" s="319"/>
      <c r="M310" s="319"/>
      <c r="N310" s="320" t="s">
        <v>5</v>
      </c>
      <c r="O310" s="320">
        <f>VLOOKUP(O284,$A$3:$AC$11,$Q$1,FALSE)</f>
        <v>1.95</v>
      </c>
      <c r="P310" s="318" t="s">
        <v>6</v>
      </c>
      <c r="Q310" s="321"/>
      <c r="R310" s="321"/>
      <c r="S310" s="265"/>
      <c r="T310" s="71"/>
      <c r="U310" s="71"/>
      <c r="V310" s="71"/>
      <c r="W310" s="71"/>
      <c r="X310" s="241"/>
      <c r="Y310" s="322"/>
      <c r="Z310" s="323"/>
      <c r="AA310" s="289"/>
      <c r="AB310" s="324"/>
      <c r="AC310" s="321"/>
      <c r="AD310" s="321"/>
      <c r="AE310" s="325"/>
      <c r="AF310" s="88"/>
      <c r="AG310" s="323"/>
      <c r="AH310" s="326"/>
      <c r="AI310" s="88"/>
      <c r="AK310" s="88"/>
    </row>
    <row r="311" spans="1:44" x14ac:dyDescent="0.25">
      <c r="A311" s="112"/>
      <c r="B311" s="242" t="s">
        <v>138</v>
      </c>
      <c r="C311" s="5" t="s">
        <v>10</v>
      </c>
      <c r="D311" s="6">
        <f>O329</f>
        <v>1</v>
      </c>
      <c r="E311" s="6">
        <f>O331</f>
        <v>12.625</v>
      </c>
      <c r="F311" s="4" t="s">
        <v>429</v>
      </c>
      <c r="G311" s="6">
        <f>O327</f>
        <v>1.8975000000000002</v>
      </c>
      <c r="H311" s="4">
        <f>G311*E311*D311</f>
        <v>23.955937500000001</v>
      </c>
      <c r="I311" s="208"/>
      <c r="K311" s="319"/>
      <c r="L311" s="319"/>
      <c r="M311" s="319"/>
      <c r="N311" s="320" t="s">
        <v>87</v>
      </c>
      <c r="O311" s="320">
        <f>VLOOKUP(O284,$A$3:$AC$11,$U$1,FALSE)</f>
        <v>1.3</v>
      </c>
      <c r="P311" s="318" t="s">
        <v>6</v>
      </c>
      <c r="S311" s="265"/>
      <c r="T311" s="71"/>
      <c r="U311" s="71"/>
      <c r="V311" s="71"/>
      <c r="W311" s="71"/>
      <c r="X311" s="241"/>
      <c r="Y311" s="327" t="s">
        <v>110</v>
      </c>
      <c r="Z311" s="323"/>
      <c r="AA311" s="323"/>
      <c r="AB311" s="323"/>
      <c r="AC311" s="328" t="s">
        <v>112</v>
      </c>
      <c r="AE311" s="329"/>
      <c r="AF311" s="323"/>
      <c r="AG311" s="323"/>
      <c r="AH311" s="330"/>
      <c r="AJ311" s="88"/>
    </row>
    <row r="312" spans="1:44" x14ac:dyDescent="0.25">
      <c r="A312" s="137">
        <v>5</v>
      </c>
      <c r="B312" s="154" t="s">
        <v>280</v>
      </c>
      <c r="C312" s="5"/>
      <c r="D312" s="6"/>
      <c r="E312" s="6"/>
      <c r="F312" s="6"/>
      <c r="G312" s="6"/>
      <c r="H312" s="12">
        <f>SUM(H313:H321)</f>
        <v>75.589846153846153</v>
      </c>
      <c r="I312" s="167">
        <f>H312*I282</f>
        <v>75.589846153846153</v>
      </c>
      <c r="K312" s="319"/>
      <c r="L312" s="319"/>
      <c r="M312" s="319"/>
      <c r="N312" s="320" t="s">
        <v>89</v>
      </c>
      <c r="O312" s="320">
        <f>VLOOKUP(O284,$A$3:$AC$11,$W$1,FALSE)</f>
        <v>1.05</v>
      </c>
      <c r="P312" s="318" t="s">
        <v>6</v>
      </c>
      <c r="S312" s="265"/>
      <c r="T312" s="71"/>
      <c r="U312" s="71"/>
      <c r="V312" s="71"/>
      <c r="W312" s="71"/>
      <c r="X312" s="241"/>
      <c r="Z312" s="331"/>
      <c r="AA312" s="331"/>
      <c r="AB312" s="331"/>
      <c r="AC312" s="332"/>
      <c r="AD312" s="333"/>
      <c r="AE312" s="333"/>
      <c r="AF312" s="331"/>
      <c r="AG312" s="331"/>
      <c r="AH312" s="334"/>
      <c r="AI312" s="335"/>
    </row>
    <row r="313" spans="1:44" ht="14.4" x14ac:dyDescent="0.25">
      <c r="A313" s="112"/>
      <c r="B313" s="242" t="s">
        <v>147</v>
      </c>
      <c r="C313" s="5" t="s">
        <v>10</v>
      </c>
      <c r="D313" s="6">
        <v>1</v>
      </c>
      <c r="E313" s="6">
        <f>O285</f>
        <v>38</v>
      </c>
      <c r="F313" s="6">
        <f>O308</f>
        <v>3.7</v>
      </c>
      <c r="G313" s="6">
        <f>O303</f>
        <v>0.3</v>
      </c>
      <c r="H313" s="4">
        <f>D313*F313*E313*G313</f>
        <v>42.18</v>
      </c>
      <c r="I313" s="208"/>
      <c r="K313" s="319"/>
      <c r="L313" s="319"/>
      <c r="M313" s="319"/>
      <c r="N313" s="320" t="s">
        <v>2</v>
      </c>
      <c r="O313" s="320">
        <f>VLOOKUP(O284,$A$3:$AC$11,$X$1,FALSE)</f>
        <v>0.5</v>
      </c>
      <c r="P313" s="318" t="s">
        <v>6</v>
      </c>
      <c r="S313" s="265"/>
      <c r="T313" s="71"/>
      <c r="U313" s="71"/>
      <c r="V313" s="71"/>
      <c r="W313" s="71"/>
      <c r="X313" s="241"/>
      <c r="Y313" s="336"/>
      <c r="Z313" s="336"/>
      <c r="AA313" s="336"/>
      <c r="AB313" s="336"/>
      <c r="AC313" s="336"/>
      <c r="AD313" s="336"/>
      <c r="AE313" s="337"/>
      <c r="AF313" s="338"/>
      <c r="AG313" s="338"/>
      <c r="AH313" s="339"/>
      <c r="AJ313" s="340" t="s">
        <v>116</v>
      </c>
    </row>
    <row r="314" spans="1:44" ht="14.4" x14ac:dyDescent="0.25">
      <c r="A314" s="112"/>
      <c r="B314" s="242" t="s">
        <v>148</v>
      </c>
      <c r="C314" s="5" t="s">
        <v>10</v>
      </c>
      <c r="D314" s="6">
        <v>2</v>
      </c>
      <c r="E314" s="6">
        <f>(0.5+(O309-O303)+0.5)/2</f>
        <v>0.95</v>
      </c>
      <c r="F314" s="6">
        <f>F313</f>
        <v>3.7</v>
      </c>
      <c r="G314" s="6">
        <f>O309-O303</f>
        <v>0.89999999999999991</v>
      </c>
      <c r="H314" s="4">
        <f>D314*F314*E314*G314</f>
        <v>6.327</v>
      </c>
      <c r="I314" s="208"/>
      <c r="K314" s="319"/>
      <c r="L314" s="319"/>
      <c r="M314" s="319"/>
      <c r="N314" s="320" t="s">
        <v>90</v>
      </c>
      <c r="O314" s="320">
        <f>VLOOKUP(O284,$A$3:$AC$11,$Y$1,FALSE)</f>
        <v>1.65</v>
      </c>
      <c r="P314" s="318" t="s">
        <v>6</v>
      </c>
      <c r="S314" s="265"/>
      <c r="T314" s="71"/>
      <c r="U314" s="108"/>
      <c r="V314" s="341"/>
      <c r="W314" s="341"/>
      <c r="X314" s="342"/>
      <c r="Y314" s="71"/>
      <c r="Z314" s="71"/>
      <c r="AA314" s="71"/>
      <c r="AB314" s="71"/>
      <c r="AC314" s="71"/>
      <c r="AD314" s="75" t="s">
        <v>114</v>
      </c>
      <c r="AF314" s="97" t="s">
        <v>115</v>
      </c>
      <c r="AG314" s="71"/>
      <c r="AH314" s="241"/>
    </row>
    <row r="315" spans="1:44" ht="14.4" x14ac:dyDescent="0.25">
      <c r="A315" s="112"/>
      <c r="B315" s="242" t="s">
        <v>149</v>
      </c>
      <c r="C315" s="5" t="s">
        <v>10</v>
      </c>
      <c r="D315" s="6">
        <f>2*0.5</f>
        <v>1</v>
      </c>
      <c r="E315" s="6">
        <f>E313</f>
        <v>38</v>
      </c>
      <c r="F315" s="6">
        <v>0.15</v>
      </c>
      <c r="G315" s="6">
        <v>0.15</v>
      </c>
      <c r="H315" s="4">
        <f t="shared" ref="H315:H321" si="67">D315*F315*E315*G315</f>
        <v>0.85499999999999998</v>
      </c>
      <c r="I315" s="208"/>
      <c r="K315" s="319"/>
      <c r="L315" s="319"/>
      <c r="M315" s="319"/>
      <c r="N315" s="320" t="s">
        <v>3</v>
      </c>
      <c r="O315" s="320">
        <f>VLOOKUP(O284,$A$3:$AC$11,$Z$1,FALSE)</f>
        <v>0.3</v>
      </c>
      <c r="P315" s="318" t="s">
        <v>6</v>
      </c>
      <c r="S315" s="266"/>
      <c r="T315" s="109"/>
      <c r="U315" s="343"/>
      <c r="V315" s="343"/>
      <c r="W315" s="344"/>
      <c r="X315" s="345"/>
      <c r="Y315" s="244"/>
      <c r="Z315" s="244"/>
      <c r="AA315" s="244"/>
      <c r="AB315" s="244"/>
      <c r="AC315" s="244"/>
      <c r="AD315" s="244"/>
      <c r="AE315" s="346"/>
      <c r="AF315" s="244"/>
      <c r="AG315" s="244"/>
      <c r="AH315" s="78"/>
      <c r="AI315" s="71"/>
    </row>
    <row r="316" spans="1:44" x14ac:dyDescent="0.25">
      <c r="A316" s="112"/>
      <c r="B316" s="242" t="s">
        <v>150</v>
      </c>
      <c r="C316" s="5" t="s">
        <v>10</v>
      </c>
      <c r="D316" s="6">
        <v>2</v>
      </c>
      <c r="E316" s="6">
        <f>E315</f>
        <v>38</v>
      </c>
      <c r="F316" s="6">
        <f>O304</f>
        <v>0.25</v>
      </c>
      <c r="G316" s="6">
        <v>0.3</v>
      </c>
      <c r="H316" s="4">
        <f t="shared" si="67"/>
        <v>5.7</v>
      </c>
      <c r="I316" s="208"/>
      <c r="K316" s="319"/>
      <c r="L316" s="319"/>
      <c r="M316" s="319"/>
      <c r="N316" s="320" t="s">
        <v>91</v>
      </c>
      <c r="O316" s="320">
        <f>VLOOKUP(O284,$A$3:$AC$11,$AA$1,FALSE)</f>
        <v>0.4</v>
      </c>
      <c r="P316" s="318" t="s">
        <v>6</v>
      </c>
      <c r="S316" s="271"/>
      <c r="T316" s="244"/>
      <c r="U316" s="244"/>
      <c r="V316" s="244"/>
      <c r="W316" s="244"/>
      <c r="AC316" s="124" t="s">
        <v>129</v>
      </c>
      <c r="AI316" s="37">
        <v>0.5</v>
      </c>
    </row>
    <row r="317" spans="1:44" x14ac:dyDescent="0.25">
      <c r="A317" s="112"/>
      <c r="B317" s="242" t="s">
        <v>139</v>
      </c>
      <c r="C317" s="5" t="s">
        <v>10</v>
      </c>
      <c r="D317" s="6">
        <f>O286</f>
        <v>4</v>
      </c>
      <c r="E317" s="6">
        <f>O318</f>
        <v>2.9</v>
      </c>
      <c r="F317" s="6">
        <f>O314</f>
        <v>1.65</v>
      </c>
      <c r="G317" s="6">
        <f>(O317+O316)/2</f>
        <v>0.35</v>
      </c>
      <c r="H317" s="4">
        <f t="shared" si="67"/>
        <v>6.698999999999999</v>
      </c>
      <c r="I317" s="208"/>
      <c r="K317" s="319"/>
      <c r="L317" s="319"/>
      <c r="M317" s="319"/>
      <c r="N317" s="320" t="s">
        <v>93</v>
      </c>
      <c r="O317" s="320">
        <f>VLOOKUP(O284,$A$3:$AC$11,$AB$1,FALSE)</f>
        <v>0.3</v>
      </c>
      <c r="P317" s="318" t="s">
        <v>6</v>
      </c>
      <c r="S317" s="244"/>
      <c r="T317" s="110" t="s">
        <v>118</v>
      </c>
      <c r="U317" s="244"/>
      <c r="V317" s="244"/>
      <c r="W317" s="271"/>
    </row>
    <row r="318" spans="1:44" ht="14.4" x14ac:dyDescent="0.25">
      <c r="A318" s="112"/>
      <c r="B318" s="242" t="s">
        <v>140</v>
      </c>
      <c r="C318" s="5" t="s">
        <v>10</v>
      </c>
      <c r="D318" s="6">
        <f t="shared" ref="D318:E318" si="68">D317</f>
        <v>4</v>
      </c>
      <c r="E318" s="6">
        <f t="shared" si="68"/>
        <v>2.9</v>
      </c>
      <c r="F318" s="6">
        <f>O312</f>
        <v>1.05</v>
      </c>
      <c r="G318" s="6">
        <f>(O316+O317)/2</f>
        <v>0.35</v>
      </c>
      <c r="H318" s="4">
        <f t="shared" si="67"/>
        <v>4.2629999999999999</v>
      </c>
      <c r="I318" s="208"/>
      <c r="K318" s="319" t="s">
        <v>417</v>
      </c>
      <c r="L318" s="319"/>
      <c r="M318" s="319"/>
      <c r="N318" s="320" t="s">
        <v>1</v>
      </c>
      <c r="O318" s="320">
        <f>VLOOKUP(O284,$A$3:$AC$11,$S$1,FALSE)</f>
        <v>2.9</v>
      </c>
      <c r="P318" s="318" t="s">
        <v>6</v>
      </c>
      <c r="AE318" s="340"/>
      <c r="AF318" s="340"/>
      <c r="AG318" s="340"/>
      <c r="AH318" s="347"/>
      <c r="AI318" s="340"/>
      <c r="AJ318" s="347"/>
      <c r="AK318" s="88"/>
      <c r="AL318" s="295"/>
    </row>
    <row r="319" spans="1:44" ht="14.4" x14ac:dyDescent="0.25">
      <c r="A319" s="112"/>
      <c r="B319" s="242" t="s">
        <v>141</v>
      </c>
      <c r="C319" s="5" t="s">
        <v>10</v>
      </c>
      <c r="D319" s="6">
        <f t="shared" ref="D319:E319" si="69">D318</f>
        <v>4</v>
      </c>
      <c r="E319" s="6">
        <f t="shared" si="69"/>
        <v>2.9</v>
      </c>
      <c r="F319" s="6">
        <f>O313</f>
        <v>0.5</v>
      </c>
      <c r="G319" s="6">
        <f>O316</f>
        <v>0.4</v>
      </c>
      <c r="H319" s="4">
        <f t="shared" si="67"/>
        <v>2.3199999999999998</v>
      </c>
      <c r="I319" s="208"/>
      <c r="K319" s="319"/>
      <c r="L319" s="319"/>
      <c r="M319" s="319"/>
      <c r="N319" s="320" t="s">
        <v>88</v>
      </c>
      <c r="O319" s="320">
        <f>O314+O313+O312</f>
        <v>3.2</v>
      </c>
      <c r="P319" s="318" t="s">
        <v>6</v>
      </c>
      <c r="AE319" s="340"/>
      <c r="AF319" s="340"/>
      <c r="AG319" s="340"/>
      <c r="AH319" s="106" t="s">
        <v>107</v>
      </c>
      <c r="AI319" s="348"/>
      <c r="AJ319" s="349"/>
      <c r="AK319" s="88"/>
      <c r="AL319" s="241"/>
    </row>
    <row r="320" spans="1:44" ht="14.4" x14ac:dyDescent="0.25">
      <c r="A320" s="112"/>
      <c r="B320" s="242" t="s">
        <v>142</v>
      </c>
      <c r="C320" s="5" t="s">
        <v>10</v>
      </c>
      <c r="D320" s="6">
        <f t="shared" ref="D320:E320" si="70">D319</f>
        <v>4</v>
      </c>
      <c r="E320" s="6">
        <f t="shared" si="70"/>
        <v>2.9</v>
      </c>
      <c r="F320" s="6">
        <f>((O313-(O313-O315)/(O311+O310)*O311)+O313)/2</f>
        <v>0.45999999999999996</v>
      </c>
      <c r="G320" s="6">
        <f>O311</f>
        <v>1.3</v>
      </c>
      <c r="H320" s="4">
        <f t="shared" si="67"/>
        <v>6.9367999999999999</v>
      </c>
      <c r="I320" s="208"/>
      <c r="AE320" s="340"/>
      <c r="AF320" s="340"/>
      <c r="AG320" s="340"/>
      <c r="AH320" s="347"/>
      <c r="AI320" s="350"/>
      <c r="AJ320" s="349"/>
      <c r="AL320" s="241"/>
    </row>
    <row r="321" spans="1:40" ht="26.4" x14ac:dyDescent="0.25">
      <c r="A321" s="112"/>
      <c r="B321" s="242" t="s">
        <v>143</v>
      </c>
      <c r="C321" s="5" t="s">
        <v>10</v>
      </c>
      <c r="D321" s="6">
        <f>D320</f>
        <v>4</v>
      </c>
      <c r="E321" s="6">
        <f>O301</f>
        <v>0.6</v>
      </c>
      <c r="F321" s="6">
        <f>((O313-(O313-O315)/(O311+O310)*O311)+(O313-(O313-O315)/(O311+O310)*(O311-0.3)))/2</f>
        <v>0.42923076923076919</v>
      </c>
      <c r="G321" s="6">
        <v>0.3</v>
      </c>
      <c r="H321" s="4">
        <f t="shared" si="67"/>
        <v>0.3090461538461538</v>
      </c>
      <c r="I321" s="208"/>
      <c r="K321" s="124" t="s">
        <v>131</v>
      </c>
      <c r="M321" s="61"/>
      <c r="O321" s="70">
        <f>O300+O302+0.3</f>
        <v>2.5499999999999998</v>
      </c>
      <c r="P321" s="97" t="s">
        <v>6</v>
      </c>
      <c r="U321" s="49" t="s">
        <v>216</v>
      </c>
      <c r="V321" s="29"/>
      <c r="W321" s="351"/>
      <c r="X321" s="351"/>
      <c r="Y321" s="352"/>
      <c r="Z321" s="26"/>
      <c r="AA321" s="30"/>
      <c r="AB321" s="49"/>
      <c r="AE321" s="340"/>
      <c r="AF321" s="340"/>
      <c r="AG321" s="340"/>
      <c r="AH321" s="353"/>
      <c r="AI321" s="350"/>
      <c r="AJ321" s="71"/>
      <c r="AK321" s="71"/>
      <c r="AL321" s="241"/>
    </row>
    <row r="322" spans="1:40" x14ac:dyDescent="0.25">
      <c r="A322" s="137">
        <v>6</v>
      </c>
      <c r="B322" s="154" t="s">
        <v>281</v>
      </c>
      <c r="C322" s="138" t="s">
        <v>10</v>
      </c>
      <c r="D322" s="6"/>
      <c r="E322" s="6"/>
      <c r="F322" s="6"/>
      <c r="G322" s="6"/>
      <c r="H322" s="12">
        <f>SUM(H323:H329)</f>
        <v>42.982999999999997</v>
      </c>
      <c r="I322" s="167">
        <f>H322*I282</f>
        <v>42.982999999999997</v>
      </c>
      <c r="K322" s="124" t="s">
        <v>132</v>
      </c>
      <c r="M322" s="61"/>
      <c r="O322" s="70">
        <f>O321*1.5</f>
        <v>3.8249999999999997</v>
      </c>
      <c r="P322" s="97" t="s">
        <v>6</v>
      </c>
      <c r="W322" s="351"/>
      <c r="X322" s="351"/>
      <c r="Y322" s="352"/>
      <c r="Z322" s="26"/>
      <c r="AA322" s="30"/>
      <c r="AB322" s="41"/>
      <c r="AE322" s="37"/>
      <c r="AF322" s="37"/>
      <c r="AG322" s="421"/>
      <c r="AI322" s="37"/>
      <c r="AJ322" s="71"/>
      <c r="AK322" s="71"/>
      <c r="AL322" s="241"/>
    </row>
    <row r="323" spans="1:40" ht="14.4" x14ac:dyDescent="0.25">
      <c r="A323" s="112"/>
      <c r="B323" s="242" t="s">
        <v>146</v>
      </c>
      <c r="C323" s="5" t="s">
        <v>10</v>
      </c>
      <c r="D323" s="6">
        <v>2</v>
      </c>
      <c r="E323" s="6">
        <f>E316</f>
        <v>38</v>
      </c>
      <c r="F323" s="6">
        <f>O304</f>
        <v>0.25</v>
      </c>
      <c r="G323" s="6">
        <f>O300-0.3</f>
        <v>1.7</v>
      </c>
      <c r="H323" s="4">
        <f t="shared" ref="H323:H328" si="71">D323*F323*E323*G323</f>
        <v>32.299999999999997</v>
      </c>
      <c r="I323" s="167"/>
      <c r="K323" s="124" t="s">
        <v>134</v>
      </c>
      <c r="M323" s="61"/>
      <c r="O323" s="70">
        <f>O321*2</f>
        <v>5.0999999999999996</v>
      </c>
      <c r="P323" s="148" t="s">
        <v>6</v>
      </c>
      <c r="V323" s="424" t="s">
        <v>256</v>
      </c>
      <c r="W323" s="354"/>
      <c r="X323" s="351"/>
      <c r="Y323" s="351"/>
      <c r="Z323" s="30"/>
      <c r="AA323" s="30"/>
      <c r="AB323" s="41"/>
      <c r="AE323" s="37"/>
      <c r="AF323" s="37"/>
      <c r="AG323" s="421"/>
      <c r="AH323" s="77"/>
      <c r="AI323" s="37"/>
      <c r="AJ323" s="71"/>
      <c r="AK323" s="71"/>
      <c r="AL323" s="241"/>
    </row>
    <row r="324" spans="1:40" x14ac:dyDescent="0.25">
      <c r="A324" s="112"/>
      <c r="B324" s="242" t="s">
        <v>152</v>
      </c>
      <c r="C324" s="5" t="s">
        <v>10</v>
      </c>
      <c r="D324" s="6">
        <f>IF(O306&gt;0,0,2)</f>
        <v>0</v>
      </c>
      <c r="E324" s="6">
        <f>E323</f>
        <v>38</v>
      </c>
      <c r="F324" s="6">
        <v>0.3</v>
      </c>
      <c r="G324" s="6">
        <f>0.3+0.15</f>
        <v>0.44999999999999996</v>
      </c>
      <c r="H324" s="4">
        <f t="shared" si="71"/>
        <v>0</v>
      </c>
      <c r="I324" s="208"/>
      <c r="K324" s="124" t="s">
        <v>136</v>
      </c>
      <c r="M324" s="69"/>
      <c r="O324" s="70">
        <f>IF(O306&gt;0,0,4)</f>
        <v>0</v>
      </c>
      <c r="P324" s="149" t="s">
        <v>6</v>
      </c>
      <c r="U324" s="43"/>
      <c r="V324" s="425"/>
      <c r="W324" s="43"/>
      <c r="X324" s="18" t="s">
        <v>275</v>
      </c>
      <c r="Y324" s="3"/>
      <c r="Z324" s="355" t="s">
        <v>64</v>
      </c>
      <c r="AB324" s="41"/>
      <c r="AE324" s="64"/>
      <c r="AF324" s="64"/>
      <c r="AG324" s="421"/>
      <c r="AH324" s="77" t="s">
        <v>3</v>
      </c>
      <c r="AI324" s="37"/>
      <c r="AJ324" s="71"/>
      <c r="AK324" s="71"/>
      <c r="AL324" s="241"/>
    </row>
    <row r="325" spans="1:40" x14ac:dyDescent="0.25">
      <c r="A325" s="112"/>
      <c r="B325" s="242" t="s">
        <v>151</v>
      </c>
      <c r="C325" s="5" t="s">
        <v>10</v>
      </c>
      <c r="D325" s="6">
        <f>2*0.5</f>
        <v>1</v>
      </c>
      <c r="E325" s="6">
        <f>E324</f>
        <v>38</v>
      </c>
      <c r="F325" s="6">
        <v>0.15</v>
      </c>
      <c r="G325" s="6">
        <v>0.15</v>
      </c>
      <c r="H325" s="4">
        <f t="shared" si="71"/>
        <v>0.85499999999999998</v>
      </c>
      <c r="I325" s="208"/>
      <c r="K325" s="124" t="s">
        <v>154</v>
      </c>
      <c r="O325" s="248">
        <v>2</v>
      </c>
      <c r="P325" s="147" t="s">
        <v>6</v>
      </c>
      <c r="U325" s="41" t="s">
        <v>63</v>
      </c>
      <c r="V325" s="425"/>
      <c r="W325" s="45"/>
      <c r="X325" s="356" t="s">
        <v>276</v>
      </c>
      <c r="Y325" s="3"/>
      <c r="Z325" s="355" t="s">
        <v>64</v>
      </c>
      <c r="AB325" s="41"/>
      <c r="AE325" s="64"/>
      <c r="AF325" s="64"/>
      <c r="AG325" s="421"/>
      <c r="AH325" s="65"/>
      <c r="AI325" s="37"/>
      <c r="AJ325" s="71"/>
      <c r="AK325" s="71"/>
      <c r="AL325" s="241"/>
    </row>
    <row r="326" spans="1:40" x14ac:dyDescent="0.25">
      <c r="A326" s="112"/>
      <c r="B326" s="242" t="s">
        <v>144</v>
      </c>
      <c r="C326" s="5" t="s">
        <v>10</v>
      </c>
      <c r="D326" s="6">
        <f>O286</f>
        <v>4</v>
      </c>
      <c r="E326" s="6">
        <f>O318</f>
        <v>2.9</v>
      </c>
      <c r="F326" s="6">
        <f>((O313-(O313-O315)/(O311+O310)*O311)+O315)/2</f>
        <v>0.36</v>
      </c>
      <c r="G326" s="6">
        <f>O310</f>
        <v>1.95</v>
      </c>
      <c r="H326" s="4">
        <f t="shared" si="71"/>
        <v>8.1432000000000002</v>
      </c>
      <c r="I326" s="208"/>
      <c r="K326" s="124" t="s">
        <v>173</v>
      </c>
      <c r="O326" s="70">
        <f>1.3*0.8+0.45*0.75+0.2*0.45</f>
        <v>1.4675</v>
      </c>
      <c r="P326" s="147" t="s">
        <v>157</v>
      </c>
      <c r="U326" s="45"/>
      <c r="V326" s="425"/>
      <c r="W326" s="43"/>
      <c r="X326" s="356" t="s">
        <v>248</v>
      </c>
      <c r="Y326" s="3"/>
      <c r="Z326" s="38" t="s">
        <v>39</v>
      </c>
      <c r="AB326" s="41"/>
      <c r="AE326" s="64"/>
      <c r="AF326" s="64"/>
      <c r="AG326" s="421"/>
      <c r="AH326" s="65"/>
      <c r="AI326" s="37"/>
      <c r="AJ326" s="75" t="s">
        <v>100</v>
      </c>
      <c r="AL326" s="241"/>
    </row>
    <row r="327" spans="1:40" ht="26.4" x14ac:dyDescent="0.25">
      <c r="A327" s="112"/>
      <c r="B327" s="242" t="s">
        <v>145</v>
      </c>
      <c r="C327" s="5" t="s">
        <v>10</v>
      </c>
      <c r="D327" s="6">
        <f>D326</f>
        <v>4</v>
      </c>
      <c r="E327" s="6">
        <f>O301</f>
        <v>0.6</v>
      </c>
      <c r="F327" s="6">
        <f>F326</f>
        <v>0.36</v>
      </c>
      <c r="G327" s="6">
        <f>G326</f>
        <v>1.95</v>
      </c>
      <c r="H327" s="4">
        <f t="shared" si="71"/>
        <v>1.6847999999999999</v>
      </c>
      <c r="I327" s="208"/>
      <c r="K327" s="124" t="s">
        <v>420</v>
      </c>
      <c r="O327" s="70">
        <f>1.65*0.55+0.75*0.75+0.45*0.75+0.2*0.45</f>
        <v>1.8975000000000002</v>
      </c>
      <c r="P327" s="147" t="s">
        <v>157</v>
      </c>
      <c r="T327" s="357" t="s">
        <v>65</v>
      </c>
      <c r="U327" s="357"/>
      <c r="V327" s="426"/>
      <c r="W327" s="43"/>
      <c r="X327" s="356" t="s">
        <v>67</v>
      </c>
      <c r="Y327" s="3"/>
      <c r="Z327" s="38"/>
      <c r="AB327" s="41"/>
      <c r="AE327" s="64"/>
      <c r="AF327" s="64"/>
      <c r="AG327" s="421"/>
      <c r="AH327" s="65"/>
      <c r="AI327" s="37"/>
      <c r="AK327" s="71"/>
      <c r="AL327" s="241"/>
    </row>
    <row r="328" spans="1:40" x14ac:dyDescent="0.25">
      <c r="A328" s="112"/>
      <c r="B328" s="242" t="s">
        <v>153</v>
      </c>
      <c r="C328" s="5" t="s">
        <v>10</v>
      </c>
      <c r="D328" s="6">
        <f>-D324*2</f>
        <v>0</v>
      </c>
      <c r="E328" s="6">
        <f>O315</f>
        <v>0.3</v>
      </c>
      <c r="F328" s="6">
        <v>0.3</v>
      </c>
      <c r="G328" s="6">
        <v>0.45</v>
      </c>
      <c r="H328" s="4">
        <f t="shared" si="71"/>
        <v>0</v>
      </c>
      <c r="I328" s="208"/>
      <c r="K328" s="124" t="s">
        <v>418</v>
      </c>
      <c r="O328" s="70">
        <v>1</v>
      </c>
      <c r="V328" s="47"/>
      <c r="W328" s="122"/>
      <c r="X328" s="123" t="s">
        <v>70</v>
      </c>
      <c r="Y328" s="27"/>
      <c r="Z328" s="48" t="s">
        <v>6</v>
      </c>
      <c r="AB328" s="41"/>
      <c r="AE328" s="64"/>
      <c r="AF328" s="64"/>
      <c r="AG328" s="421"/>
      <c r="AH328" s="65"/>
      <c r="AI328" s="37"/>
      <c r="AK328" s="71"/>
      <c r="AL328" s="358"/>
    </row>
    <row r="329" spans="1:40" ht="26.4" x14ac:dyDescent="0.25">
      <c r="A329" s="214"/>
      <c r="B329" s="242" t="s">
        <v>155</v>
      </c>
      <c r="C329" s="5" t="s">
        <v>10</v>
      </c>
      <c r="D329" s="6">
        <f>IF(O306&gt;0,0,2)</f>
        <v>0</v>
      </c>
      <c r="E329" s="6">
        <f>2*O318+2*O301</f>
        <v>7</v>
      </c>
      <c r="F329" s="6">
        <f>O325</f>
        <v>2</v>
      </c>
      <c r="G329" s="6">
        <v>0.3</v>
      </c>
      <c r="H329" s="4">
        <f>D329*F329*E329*G329</f>
        <v>0</v>
      </c>
      <c r="I329" s="208"/>
      <c r="K329" s="124" t="s">
        <v>419</v>
      </c>
      <c r="O329" s="70">
        <v>1</v>
      </c>
      <c r="T329" s="124"/>
      <c r="U329" s="126" t="s">
        <v>66</v>
      </c>
      <c r="V329" s="125"/>
      <c r="W329" s="26"/>
      <c r="X329" s="127"/>
      <c r="Y329" s="427" t="s">
        <v>277</v>
      </c>
      <c r="Z329" s="427" t="s">
        <v>249</v>
      </c>
      <c r="AA329" s="127"/>
      <c r="AB329" s="124"/>
      <c r="AE329" s="64"/>
      <c r="AF329" s="64"/>
      <c r="AG329" s="421"/>
      <c r="AH329" s="65"/>
      <c r="AI329" s="37"/>
      <c r="AJ329" s="71"/>
      <c r="AK329" s="95"/>
      <c r="AL329" s="241"/>
    </row>
    <row r="330" spans="1:40" x14ac:dyDescent="0.25">
      <c r="A330" s="214"/>
      <c r="B330" s="379" t="s">
        <v>424</v>
      </c>
      <c r="C330" s="5" t="s">
        <v>10</v>
      </c>
      <c r="D330" s="6">
        <f>IF(O306&gt;0,0,2)</f>
        <v>0</v>
      </c>
      <c r="E330" s="6">
        <f>2*O318+2*O301+2*O304+O299</f>
        <v>9.5</v>
      </c>
      <c r="F330" s="6">
        <f>F329-0.5</f>
        <v>1.5</v>
      </c>
      <c r="G330" s="6">
        <v>0.2</v>
      </c>
      <c r="H330" s="4">
        <f>D330*F330*E330*G330</f>
        <v>0</v>
      </c>
      <c r="I330" s="167"/>
      <c r="K330" s="124" t="s">
        <v>214</v>
      </c>
      <c r="M330" s="69"/>
      <c r="O330" s="70">
        <f>O307*O299+(O305-1)*O305+2*O304+2*O301+2*W332</f>
        <v>6.0177596532288913</v>
      </c>
      <c r="P330" s="147" t="s">
        <v>6</v>
      </c>
      <c r="T330" s="124"/>
      <c r="U330" s="124"/>
      <c r="V330" s="132"/>
      <c r="W330" s="359"/>
      <c r="X330" s="359"/>
      <c r="Y330" s="427"/>
      <c r="Z330" s="427"/>
      <c r="AA330" s="127"/>
      <c r="AB330" s="359"/>
      <c r="AE330" s="64"/>
      <c r="AF330" s="64"/>
      <c r="AG330" s="421"/>
      <c r="AH330" s="65"/>
      <c r="AI330" s="94" t="s">
        <v>94</v>
      </c>
      <c r="AJ330" s="360" t="s">
        <v>102</v>
      </c>
      <c r="AL330" s="88"/>
      <c r="AM330" s="289"/>
    </row>
    <row r="331" spans="1:40" x14ac:dyDescent="0.25">
      <c r="A331" s="137">
        <v>7</v>
      </c>
      <c r="B331" s="154" t="s">
        <v>350</v>
      </c>
      <c r="C331" s="208"/>
      <c r="D331" s="208"/>
      <c r="E331" s="208"/>
      <c r="F331" s="208"/>
      <c r="G331" s="208"/>
      <c r="H331" s="12">
        <f>SUM(H332:H333)</f>
        <v>23.6171875</v>
      </c>
      <c r="I331" s="167">
        <f>H331*I282</f>
        <v>23.6171875</v>
      </c>
      <c r="K331" s="124" t="s">
        <v>215</v>
      </c>
      <c r="O331" s="70">
        <f>O307*O299+(O305-1)*O305+2*O304+2*O301+2*W333</f>
        <v>12.625</v>
      </c>
      <c r="T331" s="124"/>
      <c r="U331" s="51" t="s">
        <v>250</v>
      </c>
      <c r="V331" s="51" t="s">
        <v>255</v>
      </c>
      <c r="W331" s="18" t="s">
        <v>42</v>
      </c>
      <c r="X331" s="124" t="s">
        <v>89</v>
      </c>
      <c r="Y331" s="427"/>
      <c r="Z331" s="427"/>
      <c r="AA331" s="361" t="s">
        <v>66</v>
      </c>
      <c r="AB331" s="126" t="s">
        <v>65</v>
      </c>
      <c r="AG331" s="421"/>
      <c r="AH331" s="65"/>
      <c r="AI331" s="362"/>
      <c r="AK331" s="88"/>
      <c r="AN331" s="289"/>
    </row>
    <row r="332" spans="1:40" x14ac:dyDescent="0.25">
      <c r="A332" s="214"/>
      <c r="B332" s="379" t="s">
        <v>426</v>
      </c>
      <c r="C332" s="5" t="s">
        <v>10</v>
      </c>
      <c r="D332" s="6">
        <f>2*0.5</f>
        <v>1</v>
      </c>
      <c r="E332" s="6">
        <f>O285-O290+2*0.5</f>
        <v>35</v>
      </c>
      <c r="F332" s="6">
        <f>O299+2*O304</f>
        <v>2.5</v>
      </c>
      <c r="G332" s="6">
        <f>IF(O306&gt;0,O302+(O299+2*O304)/4*0.025,O302+E332/4*0.025)</f>
        <v>0.265625</v>
      </c>
      <c r="H332" s="4">
        <f>D332*F332*E332*G332</f>
        <v>23.2421875</v>
      </c>
      <c r="I332" s="208"/>
      <c r="K332" s="124" t="s">
        <v>171</v>
      </c>
      <c r="O332" s="70">
        <f>O287*1.7+0.1*1.55+0.45*0.75+O287*1.15+0.1*1+0.45*0.2</f>
        <v>2.1074999999999995</v>
      </c>
      <c r="P332" s="147" t="s">
        <v>157</v>
      </c>
      <c r="S332" s="107" t="s">
        <v>253</v>
      </c>
      <c r="T332" s="363" t="s">
        <v>251</v>
      </c>
      <c r="U332" s="130">
        <f>(O322+O323)/2</f>
        <v>4.4624999999999995</v>
      </c>
      <c r="V332" s="30">
        <f>O294</f>
        <v>3</v>
      </c>
      <c r="W332" s="30">
        <f>U332-(U332*COS(Y332))</f>
        <v>1.1588798266144456</v>
      </c>
      <c r="X332" s="30">
        <f>IF(V332&gt;=U332,U332^2*Y332/2,U332^2*Y332/2-V332/2*(U332-W332))</f>
        <v>2.3855261857147303</v>
      </c>
      <c r="Y332" s="30">
        <f>IF(V332&gt;=U332,PI()/2,ASIN(V332/U332))</f>
        <v>0.73726935877214572</v>
      </c>
      <c r="Z332" s="30">
        <f>PI()/2-Y332</f>
        <v>0.83352696802275084</v>
      </c>
      <c r="AA332" s="30">
        <f>Z332*U332</f>
        <v>3.7196140948015253</v>
      </c>
      <c r="AB332" s="30">
        <f>Y332*U332</f>
        <v>3.2900645135206998</v>
      </c>
      <c r="AG332" s="421"/>
      <c r="AH332" s="65"/>
      <c r="AJ332" s="364"/>
      <c r="AK332" s="97"/>
      <c r="AL332" s="71"/>
      <c r="AN332" s="245"/>
    </row>
    <row r="333" spans="1:40" x14ac:dyDescent="0.25">
      <c r="A333" s="214"/>
      <c r="B333" s="379" t="s">
        <v>427</v>
      </c>
      <c r="C333" s="5" t="s">
        <v>10</v>
      </c>
      <c r="D333" s="6">
        <f>IF(O306&gt;0,2,0)</f>
        <v>2</v>
      </c>
      <c r="E333" s="6">
        <f>O299+2*O304</f>
        <v>2.5</v>
      </c>
      <c r="F333" s="6">
        <v>0.25</v>
      </c>
      <c r="G333" s="6">
        <v>0.3</v>
      </c>
      <c r="H333" s="4">
        <f>D333*F333*E333*G333</f>
        <v>0.375</v>
      </c>
      <c r="I333" s="208"/>
      <c r="K333" s="124" t="s">
        <v>172</v>
      </c>
      <c r="O333" s="70">
        <f>O287*2.15+0.1*2.05+0.45*1.5+0.15*0.75+O287*1.65+0.1*1.5+0.45*0.95+0.15*0.2</f>
        <v>3.4999999999999996</v>
      </c>
      <c r="P333" s="147" t="s">
        <v>157</v>
      </c>
      <c r="S333" s="107" t="s">
        <v>253</v>
      </c>
      <c r="T333" s="363" t="s">
        <v>252</v>
      </c>
      <c r="U333" s="130">
        <f>(O322+O323)/2</f>
        <v>4.4624999999999995</v>
      </c>
      <c r="V333" s="30">
        <f>O295</f>
        <v>5</v>
      </c>
      <c r="W333" s="30">
        <f t="shared" ref="W333:W335" si="72">U333-(U333*COS(Y333))</f>
        <v>4.4624999999999995</v>
      </c>
      <c r="X333" s="30">
        <f>IF(V333&gt;=U333,U333^2*Y333/2,U333^2*Y333/2-V333/2*(U333-W333))</f>
        <v>15.640345394818963</v>
      </c>
      <c r="Y333" s="30">
        <f t="shared" ref="Y333:Y335" si="73">IF(V333&gt;=U333,PI()/2,ASIN(V333/U333))</f>
        <v>1.5707963267948966</v>
      </c>
      <c r="Z333" s="30">
        <f t="shared" ref="Z333:Z335" si="74">PI()/2-Y333</f>
        <v>0</v>
      </c>
      <c r="AA333" s="30">
        <f t="shared" ref="AA333:AA335" si="75">Z333*U333</f>
        <v>0</v>
      </c>
      <c r="AB333" s="30">
        <f t="shared" ref="AB333:AB335" si="76">Y333*U333</f>
        <v>7.0096786083222247</v>
      </c>
      <c r="AG333" s="421"/>
      <c r="AH333" s="65"/>
      <c r="AI333" s="88"/>
      <c r="AJ333" s="107"/>
      <c r="AK333" s="97"/>
      <c r="AL333" s="71"/>
      <c r="AM333" s="88"/>
      <c r="AN333" s="88"/>
    </row>
    <row r="334" spans="1:40" x14ac:dyDescent="0.25">
      <c r="A334" s="165">
        <v>8</v>
      </c>
      <c r="B334" s="154" t="s">
        <v>349</v>
      </c>
      <c r="C334" s="5" t="s">
        <v>10</v>
      </c>
      <c r="D334" s="6">
        <f>D330*2</f>
        <v>0</v>
      </c>
      <c r="E334" s="6">
        <f>2*O318+2*O301+2*O304+O299</f>
        <v>9.5</v>
      </c>
      <c r="F334" s="6">
        <f>0.381/G334</f>
        <v>0.3175</v>
      </c>
      <c r="G334" s="6">
        <v>1.2</v>
      </c>
      <c r="H334" s="12">
        <f>D334*F334*E334*G334</f>
        <v>0</v>
      </c>
      <c r="I334" s="167">
        <f>H334*I282</f>
        <v>0</v>
      </c>
      <c r="S334" s="107" t="s">
        <v>254</v>
      </c>
      <c r="T334" s="363" t="s">
        <v>251</v>
      </c>
      <c r="U334" s="130">
        <f>(O322+O323)/2</f>
        <v>4.4624999999999995</v>
      </c>
      <c r="V334" s="30">
        <f>O294+O296+0.2</f>
        <v>6.2</v>
      </c>
      <c r="W334" s="30">
        <f t="shared" si="72"/>
        <v>4.4624999999999995</v>
      </c>
      <c r="X334" s="30">
        <f t="shared" ref="X334:X335" si="77">IF(V334&gt;=U334,U334^2*Y334/2,U334^2*Y334/2-V334/2*(U334-W334))</f>
        <v>15.640345394818963</v>
      </c>
      <c r="Y334" s="30">
        <f t="shared" si="73"/>
        <v>1.5707963267948966</v>
      </c>
      <c r="Z334" s="30">
        <f t="shared" si="74"/>
        <v>0</v>
      </c>
      <c r="AA334" s="30">
        <f t="shared" si="75"/>
        <v>0</v>
      </c>
      <c r="AB334" s="30">
        <f t="shared" si="76"/>
        <v>7.0096786083222247</v>
      </c>
      <c r="AE334" s="419"/>
      <c r="AF334" s="420"/>
      <c r="AG334" s="67"/>
      <c r="AH334" s="68"/>
      <c r="AI334" s="422"/>
      <c r="AJ334" s="423"/>
      <c r="AK334" s="97"/>
      <c r="AL334" s="88"/>
      <c r="AM334" s="88"/>
    </row>
    <row r="335" spans="1:40" ht="26.4" x14ac:dyDescent="0.25">
      <c r="A335" s="167">
        <v>9</v>
      </c>
      <c r="B335" s="154" t="str">
        <f>"TMT Steel Reinforcement in foundation @ "&amp;G335*1000&amp;" kg per cum. of conc."</f>
        <v>TMT Steel Reinforcement in foundation @ 55 kg per cum. of conc.</v>
      </c>
      <c r="C335" s="201" t="s">
        <v>167</v>
      </c>
      <c r="D335" s="6"/>
      <c r="E335" s="6">
        <f>H312</f>
        <v>75.589846153846153</v>
      </c>
      <c r="F335" s="6"/>
      <c r="G335" s="8">
        <v>5.5E-2</v>
      </c>
      <c r="H335" s="12">
        <f t="shared" ref="H335:H337" si="78">E335*G335</f>
        <v>4.1574415384615389</v>
      </c>
      <c r="I335" s="167">
        <f>H335*I282</f>
        <v>4.1574415384615389</v>
      </c>
      <c r="K335" s="124"/>
      <c r="O335" s="139"/>
      <c r="P335" s="124"/>
      <c r="S335" s="107" t="s">
        <v>254</v>
      </c>
      <c r="T335" s="363" t="s">
        <v>252</v>
      </c>
      <c r="U335" s="130">
        <f>(O322+O323)/2</f>
        <v>4.4624999999999995</v>
      </c>
      <c r="V335" s="30">
        <f>O295+O297+0.2</f>
        <v>11.2</v>
      </c>
      <c r="W335" s="30">
        <f t="shared" si="72"/>
        <v>4.4624999999999995</v>
      </c>
      <c r="X335" s="30">
        <f t="shared" si="77"/>
        <v>15.640345394818963</v>
      </c>
      <c r="Y335" s="30">
        <f t="shared" si="73"/>
        <v>1.5707963267948966</v>
      </c>
      <c r="Z335" s="30">
        <f t="shared" si="74"/>
        <v>0</v>
      </c>
      <c r="AA335" s="30">
        <f t="shared" si="75"/>
        <v>0</v>
      </c>
      <c r="AB335" s="30">
        <f t="shared" si="76"/>
        <v>7.0096786083222247</v>
      </c>
      <c r="AE335" s="419"/>
      <c r="AF335" s="420"/>
      <c r="AG335" s="101" t="s">
        <v>104</v>
      </c>
      <c r="AI335" s="422"/>
      <c r="AJ335" s="423"/>
      <c r="AK335" s="88"/>
      <c r="AL335" s="88"/>
    </row>
    <row r="336" spans="1:40" ht="28.8" x14ac:dyDescent="0.25">
      <c r="A336" s="141" t="s">
        <v>58</v>
      </c>
      <c r="B336" s="215" t="s">
        <v>0</v>
      </c>
      <c r="C336" s="141" t="s">
        <v>9</v>
      </c>
      <c r="D336" s="141" t="s">
        <v>33</v>
      </c>
      <c r="E336" s="141" t="s">
        <v>1</v>
      </c>
      <c r="F336" s="141" t="s">
        <v>2</v>
      </c>
      <c r="G336" s="141" t="s">
        <v>3</v>
      </c>
      <c r="H336" s="141" t="s">
        <v>413</v>
      </c>
      <c r="I336" s="215" t="s">
        <v>414</v>
      </c>
      <c r="K336" s="124"/>
      <c r="P336" s="147"/>
      <c r="T336" s="69"/>
      <c r="AE336" s="107"/>
      <c r="AG336" s="99"/>
      <c r="AI336" s="107"/>
    </row>
    <row r="337" spans="1:37" ht="26.4" x14ac:dyDescent="0.25">
      <c r="A337" s="167">
        <v>10</v>
      </c>
      <c r="B337" s="154" t="str">
        <f>"TMT Steel Reinforcement in Sub Structure @ "&amp;G337*1000&amp;" kg per cum. of conc."</f>
        <v>TMT Steel Reinforcement in Sub Structure @ 65 kg per cum. of conc.</v>
      </c>
      <c r="C337" s="201" t="s">
        <v>167</v>
      </c>
      <c r="D337" s="6"/>
      <c r="E337" s="6">
        <f>H322</f>
        <v>42.982999999999997</v>
      </c>
      <c r="F337" s="6"/>
      <c r="G337" s="8">
        <v>6.5000000000000002E-2</v>
      </c>
      <c r="H337" s="12">
        <f t="shared" si="78"/>
        <v>2.793895</v>
      </c>
      <c r="I337" s="167">
        <f>H337*I282</f>
        <v>2.793895</v>
      </c>
      <c r="K337" s="124"/>
      <c r="O337" s="139"/>
      <c r="P337" s="124"/>
      <c r="T337" s="69"/>
      <c r="AE337" s="105" t="s">
        <v>92</v>
      </c>
      <c r="AF337" s="78"/>
      <c r="AG337" s="79"/>
      <c r="AH337" s="80"/>
      <c r="AI337" s="79"/>
      <c r="AJ337" s="103" t="s">
        <v>106</v>
      </c>
      <c r="AK337" s="111"/>
    </row>
    <row r="338" spans="1:37" ht="26.4" x14ac:dyDescent="0.25">
      <c r="A338" s="380">
        <v>11</v>
      </c>
      <c r="B338" s="156" t="str">
        <f>"TMT Steel Reinforcement in Super Stucture @ "&amp;G338*1000&amp;" kg per cum. of conc."</f>
        <v>TMT Steel Reinforcement in Super Stucture @ 70 kg per cum. of conc.</v>
      </c>
      <c r="C338" s="381" t="s">
        <v>167</v>
      </c>
      <c r="D338" s="195"/>
      <c r="E338" s="195">
        <f>H331+H334</f>
        <v>23.6171875</v>
      </c>
      <c r="F338" s="195"/>
      <c r="G338" s="15">
        <v>7.0000000000000007E-2</v>
      </c>
      <c r="H338" s="205">
        <f>E338*G338</f>
        <v>1.6532031250000001</v>
      </c>
      <c r="I338" s="380">
        <f>H338*I282</f>
        <v>1.6532031250000001</v>
      </c>
      <c r="K338" s="124" t="s">
        <v>223</v>
      </c>
      <c r="O338" s="70">
        <f>1.3*0.8+0.45*0.75+0.2*0.45</f>
        <v>1.4675</v>
      </c>
      <c r="P338" s="147" t="s">
        <v>157</v>
      </c>
      <c r="T338" s="69"/>
      <c r="AE338" s="69"/>
      <c r="AF338" s="69"/>
      <c r="AG338" s="69"/>
    </row>
    <row r="339" spans="1:37" ht="26.4" x14ac:dyDescent="0.25">
      <c r="A339" s="378">
        <v>12</v>
      </c>
      <c r="B339" s="377" t="s">
        <v>351</v>
      </c>
      <c r="C339" s="206"/>
      <c r="D339" s="203"/>
      <c r="E339" s="203"/>
      <c r="F339" s="203"/>
      <c r="G339" s="203"/>
      <c r="H339" s="204">
        <f>SUM(H340:H344)</f>
        <v>312.08912846917991</v>
      </c>
      <c r="I339" s="378">
        <f>H339*I282</f>
        <v>312.08912846917991</v>
      </c>
      <c r="K339" s="124" t="s">
        <v>223</v>
      </c>
      <c r="O339" s="70">
        <f>1.65*0.55+0.75*0.75+0.45*0.75+0.2*0.45</f>
        <v>1.8975000000000002</v>
      </c>
      <c r="P339" s="147" t="s">
        <v>157</v>
      </c>
      <c r="T339" s="69"/>
      <c r="AE339" s="107" t="s">
        <v>101</v>
      </c>
      <c r="AG339" s="99" t="s">
        <v>103</v>
      </c>
      <c r="AI339" s="107" t="s">
        <v>105</v>
      </c>
    </row>
    <row r="340" spans="1:37" x14ac:dyDescent="0.25">
      <c r="A340" s="112"/>
      <c r="B340" s="242" t="s">
        <v>168</v>
      </c>
      <c r="C340" s="5" t="s">
        <v>10</v>
      </c>
      <c r="D340" s="6">
        <v>2</v>
      </c>
      <c r="E340" s="6">
        <f>O285-2*(O313+O315)/2-2*0.6</f>
        <v>36</v>
      </c>
      <c r="F340" s="6">
        <f>O310/2</f>
        <v>0.97499999999999998</v>
      </c>
      <c r="G340" s="6">
        <f>O310</f>
        <v>1.95</v>
      </c>
      <c r="H340" s="4">
        <f t="shared" ref="H340:H341" si="79">D340*F340*E340*G340</f>
        <v>136.89000000000001</v>
      </c>
      <c r="I340" s="208"/>
      <c r="K340" s="124"/>
      <c r="P340" s="124"/>
      <c r="T340" s="69"/>
      <c r="AG340" s="235" t="s">
        <v>127</v>
      </c>
    </row>
    <row r="341" spans="1:37" x14ac:dyDescent="0.25">
      <c r="A341" s="112"/>
      <c r="B341" s="242" t="s">
        <v>170</v>
      </c>
      <c r="C341" s="5" t="s">
        <v>10</v>
      </c>
      <c r="D341" s="6">
        <v>2</v>
      </c>
      <c r="E341" s="6">
        <f>O285+O308</f>
        <v>41.7</v>
      </c>
      <c r="F341" s="6">
        <f>O287</f>
        <v>0.5</v>
      </c>
      <c r="G341" s="6">
        <f>O309</f>
        <v>1.2</v>
      </c>
      <c r="H341" s="4">
        <f t="shared" si="79"/>
        <v>50.04</v>
      </c>
      <c r="I341" s="208"/>
      <c r="K341" s="124"/>
      <c r="P341" s="124"/>
      <c r="T341" s="69"/>
    </row>
    <row r="342" spans="1:37" x14ac:dyDescent="0.25">
      <c r="A342" s="112"/>
      <c r="B342" s="242" t="s">
        <v>32</v>
      </c>
      <c r="C342" s="5" t="s">
        <v>10</v>
      </c>
      <c r="D342" s="6"/>
      <c r="E342" s="6"/>
      <c r="F342" s="6"/>
      <c r="G342" s="6"/>
      <c r="H342" s="4">
        <f>H287-H298-SUM(H317:H320)</f>
        <v>68.289200000000008</v>
      </c>
      <c r="I342" s="208"/>
      <c r="K342" s="124" t="s">
        <v>224</v>
      </c>
      <c r="O342" s="70">
        <f>(O330-2*0.2)*O294-X332</f>
        <v>14.467752773971942</v>
      </c>
      <c r="P342" s="124" t="s">
        <v>157</v>
      </c>
      <c r="T342" s="69"/>
    </row>
    <row r="343" spans="1:37" x14ac:dyDescent="0.25">
      <c r="A343" s="214"/>
      <c r="B343" s="242" t="s">
        <v>137</v>
      </c>
      <c r="C343" s="5" t="s">
        <v>10</v>
      </c>
      <c r="D343" s="6">
        <f>O330</f>
        <v>6.0177596532288913</v>
      </c>
      <c r="E343" s="4" t="s">
        <v>429</v>
      </c>
      <c r="F343" s="4"/>
      <c r="G343" s="6">
        <f>O332</f>
        <v>2.1074999999999995</v>
      </c>
      <c r="H343" s="4">
        <f>D343*G343</f>
        <v>12.682428469179886</v>
      </c>
      <c r="I343" s="208"/>
      <c r="K343" s="124" t="s">
        <v>225</v>
      </c>
      <c r="O343" s="70">
        <f>(O331-2*0.2)*O295-X333</f>
        <v>45.484654605181035</v>
      </c>
      <c r="P343" s="124" t="s">
        <v>157</v>
      </c>
    </row>
    <row r="344" spans="1:37" x14ac:dyDescent="0.25">
      <c r="A344" s="214"/>
      <c r="B344" s="242" t="s">
        <v>138</v>
      </c>
      <c r="C344" s="5" t="s">
        <v>10</v>
      </c>
      <c r="D344" s="6">
        <f>O331</f>
        <v>12.625</v>
      </c>
      <c r="E344" s="4" t="s">
        <v>429</v>
      </c>
      <c r="F344" s="4"/>
      <c r="G344" s="6">
        <f>O333</f>
        <v>3.4999999999999996</v>
      </c>
      <c r="H344" s="4">
        <f>D344*G344</f>
        <v>44.187499999999993</v>
      </c>
      <c r="I344" s="208"/>
      <c r="K344" s="124" t="s">
        <v>226</v>
      </c>
      <c r="O344" s="70">
        <f>2*W334+2*0.3+O299</f>
        <v>11.524999999999999</v>
      </c>
      <c r="P344" s="124" t="s">
        <v>6</v>
      </c>
    </row>
    <row r="345" spans="1:37" ht="26.4" x14ac:dyDescent="0.25">
      <c r="A345" s="167">
        <v>13</v>
      </c>
      <c r="B345" s="154" t="s">
        <v>163</v>
      </c>
      <c r="C345" s="5" t="s">
        <v>10</v>
      </c>
      <c r="D345" s="6">
        <f>O324</f>
        <v>0</v>
      </c>
      <c r="E345" s="6">
        <f>(O285-O290-2*O325+2*0.5)/2</f>
        <v>15.5</v>
      </c>
      <c r="F345" s="6">
        <v>3.5</v>
      </c>
      <c r="G345" s="6">
        <f>0.3+E345/2*0.025</f>
        <v>0.49375000000000002</v>
      </c>
      <c r="H345" s="12">
        <f>D345*F345*E345*G345</f>
        <v>0</v>
      </c>
      <c r="I345" s="167">
        <f>H345*I282</f>
        <v>0</v>
      </c>
      <c r="K345" s="124" t="s">
        <v>222</v>
      </c>
      <c r="O345" s="70">
        <f>2*W335+2*0.3+O299</f>
        <v>11.524999999999999</v>
      </c>
      <c r="P345" s="124" t="s">
        <v>6</v>
      </c>
    </row>
    <row r="346" spans="1:37" x14ac:dyDescent="0.25">
      <c r="A346" s="167">
        <v>14</v>
      </c>
      <c r="B346" s="154" t="s">
        <v>162</v>
      </c>
      <c r="C346" s="5" t="s">
        <v>38</v>
      </c>
      <c r="D346" s="6">
        <f>O324</f>
        <v>0</v>
      </c>
      <c r="E346" s="6">
        <f>2*3.5+2*O304+O299</f>
        <v>9.5</v>
      </c>
      <c r="F346" s="6">
        <f>(O285-2*O325-O290+1)/2</f>
        <v>15.5</v>
      </c>
      <c r="G346" s="6"/>
      <c r="H346" s="12">
        <f>D346*E346*F346</f>
        <v>0</v>
      </c>
      <c r="I346" s="167">
        <f>H346*I282</f>
        <v>0</v>
      </c>
      <c r="K346" s="124" t="s">
        <v>227</v>
      </c>
      <c r="O346" s="70">
        <f>O344*V334-2*X334-O342-O330*0.2</f>
        <v>24.50300450574435</v>
      </c>
      <c r="P346" s="124" t="s">
        <v>157</v>
      </c>
    </row>
    <row r="347" spans="1:37" x14ac:dyDescent="0.25">
      <c r="A347" s="167">
        <v>15</v>
      </c>
      <c r="B347" s="154" t="s">
        <v>282</v>
      </c>
      <c r="C347" s="5" t="s">
        <v>6</v>
      </c>
      <c r="D347" s="6">
        <f>IF(O306&gt;0,0,2)</f>
        <v>0</v>
      </c>
      <c r="E347" s="6">
        <f>O285</f>
        <v>38</v>
      </c>
      <c r="F347" s="6"/>
      <c r="G347" s="6"/>
      <c r="H347" s="12">
        <f>D347*E347</f>
        <v>0</v>
      </c>
      <c r="I347" s="167">
        <f>H347*I282</f>
        <v>0</v>
      </c>
      <c r="K347" s="124" t="s">
        <v>228</v>
      </c>
      <c r="O347" s="70">
        <f>O345*V335-2*X335-O343-O331*0.2</f>
        <v>49.78965460518102</v>
      </c>
      <c r="P347" s="124" t="s">
        <v>157</v>
      </c>
    </row>
    <row r="348" spans="1:37" x14ac:dyDescent="0.25">
      <c r="A348" s="167">
        <v>16</v>
      </c>
      <c r="B348" s="154" t="s">
        <v>174</v>
      </c>
      <c r="C348" s="5" t="s">
        <v>38</v>
      </c>
      <c r="D348" s="6">
        <f>IF(O306&gt;0,0,2)</f>
        <v>0</v>
      </c>
      <c r="E348" s="6">
        <f>2*O318+E347</f>
        <v>43.8</v>
      </c>
      <c r="F348" s="6"/>
      <c r="G348" s="6"/>
      <c r="H348" s="12">
        <f>D348*E348</f>
        <v>0</v>
      </c>
      <c r="I348" s="167">
        <f>H348*I282</f>
        <v>0</v>
      </c>
    </row>
    <row r="349" spans="1:37" ht="26.4" x14ac:dyDescent="0.25">
      <c r="A349" s="167">
        <v>17</v>
      </c>
      <c r="B349" s="154" t="s">
        <v>273</v>
      </c>
      <c r="C349" s="138" t="s">
        <v>10</v>
      </c>
      <c r="D349" s="6"/>
      <c r="E349" s="4" t="s">
        <v>428</v>
      </c>
      <c r="F349" s="6">
        <f>O347+O346</f>
        <v>74.292659110925371</v>
      </c>
      <c r="G349" s="6">
        <v>0.75</v>
      </c>
      <c r="H349" s="12">
        <f>G349*F349</f>
        <v>55.719494333194028</v>
      </c>
      <c r="I349" s="167">
        <f>H349*I282</f>
        <v>55.719494333194028</v>
      </c>
      <c r="K349" s="124"/>
      <c r="M349" s="69"/>
      <c r="P349" s="149"/>
    </row>
    <row r="350" spans="1:37" ht="26.4" x14ac:dyDescent="0.25">
      <c r="A350" s="167">
        <v>18</v>
      </c>
      <c r="B350" s="154" t="s">
        <v>169</v>
      </c>
      <c r="C350" s="138" t="s">
        <v>10</v>
      </c>
      <c r="D350" s="6">
        <v>2</v>
      </c>
      <c r="E350" s="6">
        <f>O285+2*(O318+O314)-2*(O313+O315)/2-2*0.6</f>
        <v>45.1</v>
      </c>
      <c r="F350" s="6">
        <v>0.6</v>
      </c>
      <c r="G350" s="6">
        <f>O310</f>
        <v>1.95</v>
      </c>
      <c r="H350" s="12">
        <f>D350*E350*F350*G350</f>
        <v>105.53399999999999</v>
      </c>
      <c r="I350" s="167">
        <f>H350*I282</f>
        <v>105.53399999999999</v>
      </c>
    </row>
    <row r="351" spans="1:37" x14ac:dyDescent="0.25">
      <c r="A351" s="167">
        <v>19</v>
      </c>
      <c r="B351" s="154" t="s">
        <v>159</v>
      </c>
      <c r="C351" s="138" t="s">
        <v>160</v>
      </c>
      <c r="D351" s="6">
        <v>2</v>
      </c>
      <c r="E351" s="6">
        <f>INT((O285+2*(O318+O314)-2*(O313+O315)/2)*O310)</f>
        <v>90</v>
      </c>
      <c r="F351" s="6"/>
      <c r="G351" s="6"/>
      <c r="H351" s="12">
        <f>D351*E351</f>
        <v>180</v>
      </c>
      <c r="I351" s="167">
        <f>H351*I282</f>
        <v>180</v>
      </c>
    </row>
    <row r="352" spans="1:37" x14ac:dyDescent="0.25">
      <c r="A352" s="167">
        <v>20</v>
      </c>
      <c r="B352" s="154" t="s">
        <v>84</v>
      </c>
      <c r="C352" s="208"/>
      <c r="D352" s="6"/>
      <c r="E352" s="6"/>
      <c r="F352" s="6"/>
      <c r="G352" s="6"/>
      <c r="H352" s="12">
        <f>SUM(H353:H354)</f>
        <v>17.997551771584675</v>
      </c>
      <c r="I352" s="167">
        <f>H352*I282</f>
        <v>17.997551771584675</v>
      </c>
    </row>
    <row r="353" spans="1:48" x14ac:dyDescent="0.25">
      <c r="A353" s="112"/>
      <c r="B353" s="242" t="s">
        <v>161</v>
      </c>
      <c r="C353" s="5" t="s">
        <v>10</v>
      </c>
      <c r="D353" s="6">
        <f>O286</f>
        <v>4</v>
      </c>
      <c r="E353" s="6">
        <f>0.25*PI()*(2*G353*1.5*G353)</f>
        <v>15.321154672475719</v>
      </c>
      <c r="F353" s="6"/>
      <c r="G353" s="6">
        <f>O321</f>
        <v>2.5499999999999998</v>
      </c>
      <c r="H353" s="4">
        <f>D353*E353*G353/3</f>
        <v>52.091925886417442</v>
      </c>
      <c r="I353" s="208"/>
    </row>
    <row r="354" spans="1:48" x14ac:dyDescent="0.25">
      <c r="A354" s="112"/>
      <c r="B354" s="242" t="s">
        <v>165</v>
      </c>
      <c r="C354" s="5" t="s">
        <v>10</v>
      </c>
      <c r="D354" s="6">
        <f>-D353</f>
        <v>-4</v>
      </c>
      <c r="E354" s="6">
        <f>0.25*PI()*(2*G354*1.5*G354)</f>
        <v>11.549584727246874</v>
      </c>
      <c r="F354" s="6"/>
      <c r="G354" s="6">
        <f>O321-0.3*1.12</f>
        <v>2.214</v>
      </c>
      <c r="H354" s="4">
        <f>D354*E354*G354/3</f>
        <v>-34.094374114832767</v>
      </c>
      <c r="I354" s="208"/>
    </row>
    <row r="355" spans="1:48" ht="26.4" x14ac:dyDescent="0.25">
      <c r="A355" s="167">
        <v>21</v>
      </c>
      <c r="B355" s="154" t="s">
        <v>357</v>
      </c>
      <c r="C355" s="138" t="s">
        <v>10</v>
      </c>
      <c r="D355" s="6"/>
      <c r="E355" s="6"/>
      <c r="F355" s="6"/>
      <c r="G355" s="6"/>
      <c r="H355" s="12">
        <f>SUM(H356:H357)</f>
        <v>7.187282290940356</v>
      </c>
      <c r="I355" s="167">
        <f>H355*I282</f>
        <v>7.187282290940356</v>
      </c>
    </row>
    <row r="356" spans="1:48" x14ac:dyDescent="0.25">
      <c r="A356" s="112"/>
      <c r="B356" s="242" t="s">
        <v>165</v>
      </c>
      <c r="C356" s="5" t="s">
        <v>10</v>
      </c>
      <c r="D356" s="6">
        <f>D353</f>
        <v>4</v>
      </c>
      <c r="E356" s="6">
        <f t="shared" ref="E356:E357" si="80">0.25*PI()*(2*G356*1.5*G356)</f>
        <v>11.549584727246874</v>
      </c>
      <c r="F356" s="6"/>
      <c r="G356" s="6">
        <f>O321-0.3*1.12</f>
        <v>2.214</v>
      </c>
      <c r="H356" s="4">
        <f>D356*E356*G356/3</f>
        <v>34.094374114832767</v>
      </c>
      <c r="I356" s="208"/>
    </row>
    <row r="357" spans="1:48" x14ac:dyDescent="0.25">
      <c r="A357" s="112"/>
      <c r="B357" s="242" t="s">
        <v>166</v>
      </c>
      <c r="C357" s="5" t="s">
        <v>10</v>
      </c>
      <c r="D357" s="6">
        <f>-D356</f>
        <v>-4</v>
      </c>
      <c r="E357" s="6">
        <f t="shared" si="80"/>
        <v>9.863303454506017</v>
      </c>
      <c r="F357" s="6"/>
      <c r="G357" s="6">
        <f>O321-(0.3+0.15)*1.12</f>
        <v>2.0459999999999998</v>
      </c>
      <c r="H357" s="4">
        <f>D357*E357*G357/3</f>
        <v>-26.907091823892411</v>
      </c>
      <c r="I357" s="208"/>
    </row>
    <row r="358" spans="1:48" x14ac:dyDescent="0.25">
      <c r="A358" s="184">
        <v>22</v>
      </c>
      <c r="B358" s="156" t="s">
        <v>49</v>
      </c>
      <c r="C358" s="157" t="s">
        <v>48</v>
      </c>
      <c r="D358" s="195">
        <v>2</v>
      </c>
      <c r="E358" s="195"/>
      <c r="F358" s="195"/>
      <c r="G358" s="195"/>
      <c r="H358" s="205">
        <v>2</v>
      </c>
      <c r="I358" s="380">
        <f>H358*I282</f>
        <v>2</v>
      </c>
    </row>
    <row r="360" spans="1:48" ht="15.6" x14ac:dyDescent="0.25">
      <c r="B360" s="218" t="str">
        <f>N361&amp;" "&amp;O361</f>
        <v>Box Culvert 1/33/3</v>
      </c>
      <c r="C360" s="224"/>
      <c r="D360" s="224"/>
      <c r="E360" s="224"/>
      <c r="F360" s="224"/>
      <c r="G360" s="235"/>
      <c r="H360" s="197" t="s">
        <v>415</v>
      </c>
      <c r="I360" s="198">
        <f>VLOOKUP(O362,$A$3:$AC$11,$L$1,FALSE)</f>
        <v>1</v>
      </c>
    </row>
    <row r="361" spans="1:48" ht="28.8" x14ac:dyDescent="0.25">
      <c r="A361" s="141" t="s">
        <v>58</v>
      </c>
      <c r="B361" s="215" t="s">
        <v>0</v>
      </c>
      <c r="C361" s="141" t="s">
        <v>9</v>
      </c>
      <c r="D361" s="141" t="s">
        <v>33</v>
      </c>
      <c r="E361" s="141" t="s">
        <v>1</v>
      </c>
      <c r="F361" s="141" t="s">
        <v>2</v>
      </c>
      <c r="G361" s="141" t="s">
        <v>3</v>
      </c>
      <c r="H361" s="141" t="s">
        <v>413</v>
      </c>
      <c r="I361" s="215" t="s">
        <v>414</v>
      </c>
      <c r="K361" s="236" t="s">
        <v>124</v>
      </c>
      <c r="M361" s="61"/>
      <c r="N361" s="237" t="s">
        <v>411</v>
      </c>
      <c r="O361" s="70" t="str">
        <f>VLOOKUP(O362,$A$3:$AC$11,2,FALSE)</f>
        <v>1/33/3</v>
      </c>
      <c r="AE361" s="238"/>
      <c r="AF361" s="238"/>
      <c r="AG361" s="238"/>
      <c r="AH361" s="238"/>
      <c r="AI361" s="238"/>
      <c r="AJ361" s="238"/>
      <c r="AK361" s="238"/>
      <c r="AL361" s="238"/>
      <c r="AM361" s="238"/>
      <c r="AN361" s="238"/>
      <c r="AO361" s="238"/>
      <c r="AP361" s="238"/>
      <c r="AQ361" s="238"/>
      <c r="AR361" s="238"/>
      <c r="AS361" s="238"/>
      <c r="AT361" s="238"/>
      <c r="AU361" s="238"/>
      <c r="AV361" s="239"/>
    </row>
    <row r="362" spans="1:48" ht="14.4" x14ac:dyDescent="0.25">
      <c r="A362" s="375">
        <v>1</v>
      </c>
      <c r="B362" s="377" t="s">
        <v>123</v>
      </c>
      <c r="C362" s="202" t="s">
        <v>10</v>
      </c>
      <c r="D362" s="203"/>
      <c r="E362" s="203"/>
      <c r="F362" s="203"/>
      <c r="G362" s="203"/>
      <c r="H362" s="204">
        <f>SUM(H363:H373)</f>
        <v>595.59275775551396</v>
      </c>
      <c r="I362" s="378">
        <f>H362*I360</f>
        <v>595.59275775551396</v>
      </c>
      <c r="K362" s="124" t="s">
        <v>125</v>
      </c>
      <c r="O362" s="240">
        <f>O284+1</f>
        <v>5</v>
      </c>
      <c r="AE362" s="71"/>
      <c r="AF362" s="71"/>
      <c r="AG362" s="71"/>
      <c r="AH362" s="71"/>
      <c r="AI362" s="71"/>
      <c r="AJ362" s="71"/>
      <c r="AK362" s="71" t="s">
        <v>119</v>
      </c>
      <c r="AL362" s="71"/>
      <c r="AM362" s="71"/>
      <c r="AN362" s="71"/>
      <c r="AO362" s="71"/>
      <c r="AP362" s="71"/>
      <c r="AQ362" s="71"/>
      <c r="AR362" s="71"/>
      <c r="AS362" s="71"/>
      <c r="AT362" s="71"/>
      <c r="AU362" s="71"/>
      <c r="AV362" s="241"/>
    </row>
    <row r="363" spans="1:48" ht="14.4" x14ac:dyDescent="0.25">
      <c r="A363" s="112"/>
      <c r="B363" s="242" t="s">
        <v>43</v>
      </c>
      <c r="C363" s="5" t="s">
        <v>10</v>
      </c>
      <c r="D363" s="6">
        <v>1</v>
      </c>
      <c r="E363" s="6">
        <f>O363+2*O367+2*O365</f>
        <v>39.200000000000003</v>
      </c>
      <c r="F363" s="6">
        <f>O386+2*O367+2*O365</f>
        <v>6.2</v>
      </c>
      <c r="G363" s="6">
        <f>0.3+O381+O366</f>
        <v>0.9</v>
      </c>
      <c r="H363" s="4">
        <f>D363*E363*F363*G363</f>
        <v>218.73600000000002</v>
      </c>
      <c r="I363" s="208"/>
      <c r="K363" s="124" t="s">
        <v>126</v>
      </c>
      <c r="O363" s="240">
        <f>VLOOKUP(O362,$A$3:$AC$11,$R$1,FALSE)</f>
        <v>38</v>
      </c>
      <c r="AE363" s="71"/>
      <c r="AF363" s="71"/>
      <c r="AG363" s="71"/>
      <c r="AH363" s="71"/>
      <c r="AI363" s="71"/>
      <c r="AJ363" s="71"/>
      <c r="AK363" s="71"/>
      <c r="AL363" s="71"/>
      <c r="AM363" s="71"/>
      <c r="AN363" s="71"/>
      <c r="AO363" s="71"/>
      <c r="AP363" s="71"/>
      <c r="AQ363" s="71"/>
      <c r="AR363" s="71"/>
      <c r="AS363" s="71"/>
      <c r="AT363" s="71"/>
      <c r="AU363" s="71"/>
      <c r="AV363" s="241"/>
    </row>
    <row r="364" spans="1:48" x14ac:dyDescent="0.25">
      <c r="A364" s="112"/>
      <c r="B364" s="242" t="s">
        <v>128</v>
      </c>
      <c r="C364" s="5" t="s">
        <v>10</v>
      </c>
      <c r="D364" s="6">
        <v>2</v>
      </c>
      <c r="E364" s="6">
        <f>(0.5+(O387-O381)+0.5)/2+0.5</f>
        <v>1.375</v>
      </c>
      <c r="F364" s="6">
        <f>F363</f>
        <v>6.2</v>
      </c>
      <c r="G364" s="6">
        <f>(O387-O381)-O366</f>
        <v>0.6</v>
      </c>
      <c r="H364" s="4">
        <f>D364*F364*E364*G364</f>
        <v>10.23</v>
      </c>
      <c r="I364" s="208"/>
      <c r="K364" s="124" t="s">
        <v>130</v>
      </c>
      <c r="M364" s="61"/>
      <c r="O364" s="243">
        <v>4</v>
      </c>
      <c r="AE364" s="71"/>
      <c r="AF364" s="71"/>
      <c r="AG364" s="71"/>
      <c r="AH364" s="71"/>
      <c r="AI364" s="71"/>
      <c r="AJ364" s="71"/>
      <c r="AK364" s="71"/>
      <c r="AL364" s="71"/>
      <c r="AM364" s="71"/>
      <c r="AN364" s="71"/>
      <c r="AO364" s="71"/>
      <c r="AP364" s="71"/>
      <c r="AQ364" s="71"/>
      <c r="AR364" s="71"/>
      <c r="AS364" s="71"/>
      <c r="AT364" s="71"/>
      <c r="AU364" s="71"/>
      <c r="AV364" s="241"/>
    </row>
    <row r="365" spans="1:48" x14ac:dyDescent="0.25">
      <c r="A365" s="112"/>
      <c r="B365" s="242" t="s">
        <v>32</v>
      </c>
      <c r="C365" s="5" t="s">
        <v>10</v>
      </c>
      <c r="D365" s="6">
        <f>O364</f>
        <v>4</v>
      </c>
      <c r="E365" s="6">
        <f>O396</f>
        <v>4.3549999999999995</v>
      </c>
      <c r="F365" s="6">
        <f>O397+2*O367+2*O365</f>
        <v>5.3</v>
      </c>
      <c r="G365" s="6">
        <f>O389+O394+0.15</f>
        <v>1.9</v>
      </c>
      <c r="H365" s="4">
        <f>D365*E365*F365*G365</f>
        <v>175.41939999999997</v>
      </c>
      <c r="I365" s="208"/>
      <c r="K365" s="124" t="s">
        <v>135</v>
      </c>
      <c r="M365" s="61"/>
      <c r="O365" s="70">
        <v>0.5</v>
      </c>
      <c r="P365" s="149" t="s">
        <v>6</v>
      </c>
      <c r="AD365" s="244"/>
      <c r="AE365" s="71"/>
      <c r="AF365" s="71"/>
      <c r="AG365" s="71"/>
      <c r="AH365" s="71"/>
      <c r="AI365" s="71"/>
      <c r="AJ365" s="71"/>
      <c r="AK365" s="97" t="s">
        <v>122</v>
      </c>
      <c r="AL365" s="71"/>
      <c r="AM365" s="71"/>
      <c r="AN365" s="71"/>
      <c r="AO365" s="71"/>
      <c r="AP365" s="71"/>
      <c r="AQ365" s="71"/>
      <c r="AR365" s="71"/>
      <c r="AS365" s="71"/>
      <c r="AT365" s="71"/>
      <c r="AU365" s="71"/>
      <c r="AV365" s="245"/>
    </row>
    <row r="366" spans="1:48" ht="14.4" x14ac:dyDescent="0.25">
      <c r="A366" s="112"/>
      <c r="B366" s="242" t="s">
        <v>44</v>
      </c>
      <c r="C366" s="5" t="s">
        <v>10</v>
      </c>
      <c r="D366" s="6">
        <f>O406</f>
        <v>1</v>
      </c>
      <c r="E366" s="6">
        <f>O408+2*0.1</f>
        <v>6.6874463461535862</v>
      </c>
      <c r="F366" s="6">
        <f>1.3+2*O367+2*O365</f>
        <v>2.5</v>
      </c>
      <c r="G366" s="6">
        <f>2+0.3</f>
        <v>2.2999999999999998</v>
      </c>
      <c r="H366" s="4">
        <f t="shared" ref="H366:H369" si="81">D366*E366*F366*G366</f>
        <v>38.452816490383121</v>
      </c>
      <c r="I366" s="208"/>
      <c r="K366" s="246" t="s">
        <v>95</v>
      </c>
      <c r="M366" s="247"/>
      <c r="O366" s="248">
        <v>0.15</v>
      </c>
      <c r="P366" s="147" t="s">
        <v>6</v>
      </c>
      <c r="AC366" s="249"/>
      <c r="AD366" s="250"/>
      <c r="AE366" s="251"/>
      <c r="AF366" s="251"/>
      <c r="AG366" s="251"/>
      <c r="AH366" s="252"/>
      <c r="AI366" s="238"/>
      <c r="AJ366" s="238"/>
      <c r="AK366" s="238"/>
      <c r="AL366" s="238"/>
      <c r="AM366" s="253"/>
      <c r="AN366" s="238"/>
      <c r="AO366" s="238"/>
      <c r="AP366" s="254"/>
      <c r="AQ366" s="250"/>
      <c r="AR366" s="251"/>
      <c r="AS366" s="251"/>
      <c r="AT366" s="251"/>
      <c r="AU366" s="252"/>
      <c r="AV366" s="88"/>
    </row>
    <row r="367" spans="1:48" ht="14.4" x14ac:dyDescent="0.25">
      <c r="A367" s="112"/>
      <c r="B367" s="242" t="s">
        <v>45</v>
      </c>
      <c r="C367" s="5" t="s">
        <v>10</v>
      </c>
      <c r="D367" s="6">
        <f>O407</f>
        <v>1</v>
      </c>
      <c r="E367" s="6">
        <f>O409+2*0.1</f>
        <v>9.9831128139870362</v>
      </c>
      <c r="F367" s="6">
        <f>1.65+2*O367+2*O365</f>
        <v>2.8499999999999996</v>
      </c>
      <c r="G367" s="6">
        <f>2.5+0.3</f>
        <v>2.8</v>
      </c>
      <c r="H367" s="4">
        <f t="shared" si="81"/>
        <v>79.665240255616538</v>
      </c>
      <c r="I367" s="208"/>
      <c r="K367" s="246" t="s">
        <v>96</v>
      </c>
      <c r="M367" s="247"/>
      <c r="O367" s="248">
        <f>0.1</f>
        <v>0.1</v>
      </c>
      <c r="P367" s="147" t="s">
        <v>6</v>
      </c>
      <c r="AB367" s="88"/>
      <c r="AC367" s="71"/>
      <c r="AD367" s="71"/>
      <c r="AE367" s="71"/>
      <c r="AF367" s="71"/>
      <c r="AG367" s="88"/>
      <c r="AH367" s="71"/>
      <c r="AI367" s="71"/>
      <c r="AJ367" s="71"/>
      <c r="AK367" s="71"/>
      <c r="AL367" s="255"/>
      <c r="AM367" s="71"/>
      <c r="AN367" s="71"/>
      <c r="AO367" s="88"/>
      <c r="AP367" s="71"/>
      <c r="AQ367" s="71"/>
      <c r="AR367" s="71"/>
      <c r="AS367" s="71"/>
      <c r="AT367" s="88"/>
      <c r="AU367" s="88"/>
    </row>
    <row r="368" spans="1:48" x14ac:dyDescent="0.25">
      <c r="A368" s="112"/>
      <c r="B368" s="155" t="s">
        <v>235</v>
      </c>
      <c r="C368" s="138" t="s">
        <v>10</v>
      </c>
      <c r="D368" s="6">
        <f>-D366</f>
        <v>-1</v>
      </c>
      <c r="E368" s="6">
        <f>E366</f>
        <v>6.6874463461535862</v>
      </c>
      <c r="F368" s="6">
        <f>F366-0.2</f>
        <v>2.2999999999999998</v>
      </c>
      <c r="G368" s="6">
        <f>G366-(G370+G372)/2</f>
        <v>1.4</v>
      </c>
      <c r="H368" s="4">
        <f t="shared" si="81"/>
        <v>-21.533577234614544</v>
      </c>
      <c r="I368" s="208"/>
      <c r="K368" s="124" t="s">
        <v>403</v>
      </c>
      <c r="O368" s="248">
        <v>4</v>
      </c>
      <c r="P368" s="147" t="s">
        <v>6</v>
      </c>
      <c r="AA368" s="88"/>
      <c r="AF368" s="88"/>
      <c r="AK368" s="255"/>
      <c r="AN368" s="88"/>
      <c r="AQ368" s="71"/>
      <c r="AR368" s="71"/>
      <c r="AS368" s="88"/>
      <c r="AT368" s="88"/>
    </row>
    <row r="369" spans="1:45" x14ac:dyDescent="0.25">
      <c r="A369" s="112"/>
      <c r="B369" s="155" t="s">
        <v>236</v>
      </c>
      <c r="C369" s="138" t="s">
        <v>10</v>
      </c>
      <c r="D369" s="6">
        <f>-D367</f>
        <v>-1</v>
      </c>
      <c r="E369" s="6">
        <f>E367</f>
        <v>9.9831128139870362</v>
      </c>
      <c r="F369" s="6">
        <f>F367-0.2</f>
        <v>2.6499999999999995</v>
      </c>
      <c r="G369" s="6">
        <f>G367-(G371+G373)/2</f>
        <v>1.9</v>
      </c>
      <c r="H369" s="4">
        <f t="shared" si="81"/>
        <v>-50.264973018424719</v>
      </c>
      <c r="I369" s="208"/>
      <c r="Z369" s="88"/>
      <c r="AE369" s="88"/>
      <c r="AI369" s="107" t="s">
        <v>107</v>
      </c>
      <c r="AJ369" s="70">
        <f>O363</f>
        <v>38</v>
      </c>
      <c r="AM369" s="88"/>
      <c r="AQ369" s="71"/>
      <c r="AR369" s="88"/>
      <c r="AS369" s="88"/>
    </row>
    <row r="370" spans="1:45" x14ac:dyDescent="0.25">
      <c r="A370" s="112"/>
      <c r="B370" s="155" t="s">
        <v>229</v>
      </c>
      <c r="C370" s="138" t="s">
        <v>10</v>
      </c>
      <c r="D370" s="6">
        <f>D366</f>
        <v>1</v>
      </c>
      <c r="E370" s="4" t="s">
        <v>428</v>
      </c>
      <c r="F370" s="6">
        <f>O420</f>
        <v>16.756766847543478</v>
      </c>
      <c r="G370" s="6">
        <f>0.45+0.3</f>
        <v>0.75</v>
      </c>
      <c r="H370" s="4">
        <f>D370*F370*G370</f>
        <v>12.567575135657609</v>
      </c>
      <c r="I370" s="208"/>
      <c r="K370" s="117" t="s">
        <v>183</v>
      </c>
      <c r="O370" s="70">
        <f>VLOOKUP(O362,$A$3:$AC$11,$P$1,FALSE)</f>
        <v>26</v>
      </c>
      <c r="Y370" s="88"/>
      <c r="Z370" s="70">
        <v>3.5</v>
      </c>
      <c r="AA370" s="124" t="s">
        <v>120</v>
      </c>
      <c r="AD370" s="88"/>
      <c r="AI370" s="255"/>
      <c r="AL370" s="88"/>
      <c r="AM370" s="124" t="s">
        <v>120</v>
      </c>
      <c r="AP370" s="102">
        <v>3.5</v>
      </c>
      <c r="AQ370" s="88"/>
      <c r="AR370" s="88"/>
    </row>
    <row r="371" spans="1:45" x14ac:dyDescent="0.25">
      <c r="A371" s="112"/>
      <c r="B371" s="155" t="s">
        <v>230</v>
      </c>
      <c r="C371" s="138" t="s">
        <v>10</v>
      </c>
      <c r="D371" s="6">
        <f>D367</f>
        <v>1</v>
      </c>
      <c r="E371" s="4" t="s">
        <v>428</v>
      </c>
      <c r="F371" s="6">
        <f>O421</f>
        <v>38.590043239773649</v>
      </c>
      <c r="G371" s="6">
        <f>0.45+0.3</f>
        <v>0.75</v>
      </c>
      <c r="H371" s="4">
        <f t="shared" ref="H371:H372" si="82">D371*F371*G371</f>
        <v>28.942532429830237</v>
      </c>
      <c r="I371" s="208"/>
      <c r="K371" s="125" t="s">
        <v>270</v>
      </c>
      <c r="L371" s="144"/>
      <c r="M371" s="144"/>
      <c r="N371" s="144"/>
      <c r="O371" s="144">
        <v>3</v>
      </c>
      <c r="P371" s="146" t="s">
        <v>6</v>
      </c>
      <c r="X371" s="88"/>
      <c r="AC371" s="88"/>
      <c r="AH371" s="255"/>
      <c r="AK371" s="88"/>
      <c r="AL371" s="124"/>
      <c r="AP371" s="88"/>
      <c r="AQ371" s="245"/>
    </row>
    <row r="372" spans="1:45" x14ac:dyDescent="0.25">
      <c r="A372" s="112"/>
      <c r="B372" s="155" t="s">
        <v>46</v>
      </c>
      <c r="C372" s="138" t="s">
        <v>10</v>
      </c>
      <c r="D372" s="6">
        <f>D366</f>
        <v>1</v>
      </c>
      <c r="E372" s="4" t="s">
        <v>428</v>
      </c>
      <c r="F372" s="6">
        <f>O424</f>
        <v>19.610661903052932</v>
      </c>
      <c r="G372" s="6">
        <f>0.75+0.3</f>
        <v>1.05</v>
      </c>
      <c r="H372" s="4">
        <f t="shared" si="82"/>
        <v>20.59119499820558</v>
      </c>
      <c r="I372" s="208"/>
      <c r="K372" s="125" t="s">
        <v>219</v>
      </c>
      <c r="L372" s="144"/>
      <c r="M372" s="144"/>
      <c r="N372" s="144"/>
      <c r="O372" s="144">
        <v>3</v>
      </c>
      <c r="P372" s="146" t="s">
        <v>6</v>
      </c>
      <c r="S372" s="256"/>
      <c r="T372" s="238"/>
      <c r="U372" s="238"/>
      <c r="V372" s="238"/>
      <c r="W372" s="257"/>
      <c r="X372" s="238"/>
      <c r="Y372" s="239"/>
      <c r="Z372" s="256"/>
      <c r="AA372" s="238"/>
      <c r="AB372" s="254"/>
      <c r="AC372" s="238"/>
      <c r="AD372" s="238"/>
      <c r="AE372" s="238"/>
      <c r="AF372" s="238"/>
      <c r="AG372" s="258"/>
      <c r="AH372" s="256"/>
      <c r="AI372" s="238"/>
      <c r="AJ372" s="257"/>
      <c r="AK372" s="238"/>
      <c r="AL372" s="239"/>
      <c r="AO372" s="88"/>
      <c r="AP372" s="88"/>
      <c r="AQ372" s="241"/>
    </row>
    <row r="373" spans="1:45" x14ac:dyDescent="0.25">
      <c r="A373" s="214"/>
      <c r="B373" s="155" t="s">
        <v>47</v>
      </c>
      <c r="C373" s="138" t="s">
        <v>10</v>
      </c>
      <c r="D373" s="6">
        <f>D367</f>
        <v>1</v>
      </c>
      <c r="E373" s="4" t="s">
        <v>428</v>
      </c>
      <c r="F373" s="6">
        <f>O425</f>
        <v>78.84433209415262</v>
      </c>
      <c r="G373" s="6">
        <f>0.75+0.3</f>
        <v>1.05</v>
      </c>
      <c r="H373" s="4">
        <f>D373*F373*G373</f>
        <v>82.786548698860258</v>
      </c>
      <c r="I373" s="208"/>
      <c r="K373" s="125" t="s">
        <v>220</v>
      </c>
      <c r="L373" s="144"/>
      <c r="M373" s="144"/>
      <c r="N373" s="144"/>
      <c r="O373" s="144">
        <v>5</v>
      </c>
      <c r="P373" s="146" t="s">
        <v>6</v>
      </c>
      <c r="S373" s="259"/>
      <c r="T373" s="97"/>
      <c r="U373" s="71"/>
      <c r="V373" s="71"/>
      <c r="W373" s="260"/>
      <c r="X373" s="261"/>
      <c r="Y373" s="262"/>
      <c r="Z373" s="263"/>
      <c r="AA373" s="264"/>
      <c r="AB373" s="71"/>
      <c r="AC373" s="71"/>
      <c r="AD373" s="71"/>
      <c r="AE373" s="71"/>
      <c r="AF373" s="255"/>
      <c r="AG373" s="241"/>
      <c r="AH373" s="265"/>
      <c r="AI373" s="71"/>
      <c r="AJ373" s="260"/>
      <c r="AK373" s="261"/>
      <c r="AL373" s="262"/>
      <c r="AM373" s="263"/>
      <c r="AN373" s="264"/>
      <c r="AO373" s="88"/>
      <c r="AQ373" s="241"/>
    </row>
    <row r="374" spans="1:45" ht="14.4" x14ac:dyDescent="0.25">
      <c r="A374" s="137">
        <v>2</v>
      </c>
      <c r="B374" s="154" t="s">
        <v>348</v>
      </c>
      <c r="C374" s="200" t="s">
        <v>10</v>
      </c>
      <c r="D374" s="6"/>
      <c r="E374" s="6"/>
      <c r="F374" s="6"/>
      <c r="G374" s="6"/>
      <c r="H374" s="12">
        <f>SUM(H375:H383)</f>
        <v>53.928910746863522</v>
      </c>
      <c r="I374" s="167">
        <f>H374*I360</f>
        <v>53.928910746863522</v>
      </c>
      <c r="K374" s="125" t="s">
        <v>278</v>
      </c>
      <c r="L374" s="144"/>
      <c r="M374" s="144"/>
      <c r="N374" s="144"/>
      <c r="O374" s="144">
        <v>3</v>
      </c>
      <c r="P374" s="146" t="s">
        <v>6</v>
      </c>
      <c r="S374" s="266"/>
      <c r="T374" s="244"/>
      <c r="U374" s="244"/>
      <c r="V374" s="244"/>
      <c r="W374" s="244"/>
      <c r="X374" s="244"/>
      <c r="Y374" s="78"/>
      <c r="Z374" s="267"/>
      <c r="AA374" s="244"/>
      <c r="AB374" s="244"/>
      <c r="AC374" s="244"/>
      <c r="AD374" s="244"/>
      <c r="AE374" s="268"/>
      <c r="AF374" s="244"/>
      <c r="AG374" s="241"/>
      <c r="AH374" s="266"/>
      <c r="AI374" s="244"/>
      <c r="AJ374" s="244"/>
      <c r="AK374" s="244"/>
      <c r="AL374" s="78"/>
      <c r="AM374" s="269"/>
      <c r="AN374" s="88"/>
      <c r="AQ374" s="241"/>
    </row>
    <row r="375" spans="1:45" x14ac:dyDescent="0.25">
      <c r="A375" s="112"/>
      <c r="B375" s="242" t="s">
        <v>41</v>
      </c>
      <c r="C375" s="5" t="s">
        <v>10</v>
      </c>
      <c r="D375" s="6">
        <v>1</v>
      </c>
      <c r="E375" s="6">
        <f>O363+2*0.1</f>
        <v>38.200000000000003</v>
      </c>
      <c r="F375" s="6">
        <f>O386+2*0.1</f>
        <v>5.2</v>
      </c>
      <c r="G375" s="6">
        <v>0.15</v>
      </c>
      <c r="H375" s="4">
        <f>D375*E375*F375*G375</f>
        <v>29.795999999999999</v>
      </c>
      <c r="I375" s="208"/>
      <c r="K375" s="125" t="s">
        <v>279</v>
      </c>
      <c r="L375" s="144"/>
      <c r="M375" s="144"/>
      <c r="N375" s="144"/>
      <c r="O375" s="144">
        <v>6</v>
      </c>
      <c r="P375" s="146" t="s">
        <v>6</v>
      </c>
      <c r="S375" s="270"/>
      <c r="T375" s="271"/>
      <c r="U375" s="271"/>
      <c r="V375" s="271"/>
      <c r="W375" s="272"/>
      <c r="X375" s="271">
        <v>0.3</v>
      </c>
      <c r="Y375" s="273"/>
      <c r="Z375" s="274"/>
      <c r="AA375" s="275"/>
      <c r="AB375" s="275"/>
      <c r="AC375" s="276" t="s">
        <v>111</v>
      </c>
      <c r="AE375" s="275"/>
      <c r="AF375" s="275"/>
      <c r="AG375" s="277"/>
      <c r="AH375" s="266"/>
      <c r="AI375" s="244"/>
      <c r="AJ375" s="244"/>
      <c r="AK375" s="244"/>
      <c r="AL375" s="78"/>
      <c r="AM375" s="88"/>
      <c r="AQ375" s="241"/>
    </row>
    <row r="376" spans="1:45" x14ac:dyDescent="0.25">
      <c r="A376" s="112"/>
      <c r="B376" s="242" t="s">
        <v>32</v>
      </c>
      <c r="C376" s="5" t="s">
        <v>10</v>
      </c>
      <c r="D376" s="6">
        <f>O364</f>
        <v>4</v>
      </c>
      <c r="E376" s="6">
        <f>O396</f>
        <v>4.3549999999999995</v>
      </c>
      <c r="F376" s="6">
        <f>O397+2*O367</f>
        <v>4.3</v>
      </c>
      <c r="G376" s="6">
        <f>O366</f>
        <v>0.15</v>
      </c>
      <c r="H376" s="4">
        <f>D376*E376*F376*G376</f>
        <v>11.235899999999999</v>
      </c>
      <c r="I376" s="208"/>
      <c r="K376" s="125" t="s">
        <v>241</v>
      </c>
      <c r="L376" s="144"/>
      <c r="M376" s="144"/>
      <c r="N376" s="144"/>
      <c r="O376" s="144">
        <v>0.3</v>
      </c>
      <c r="P376" s="146" t="s">
        <v>6</v>
      </c>
      <c r="S376" s="265"/>
      <c r="T376" s="71"/>
      <c r="U376" s="71"/>
      <c r="V376" s="71"/>
      <c r="W376" s="222"/>
      <c r="X376" s="239"/>
      <c r="Y376" s="278">
        <v>0.3</v>
      </c>
      <c r="Z376" s="279"/>
      <c r="AA376" s="279"/>
      <c r="AB376" s="279"/>
      <c r="AC376" s="280"/>
      <c r="AD376" s="281"/>
      <c r="AE376" s="279"/>
      <c r="AF376" s="279"/>
      <c r="AG376" s="279"/>
      <c r="AI376" s="254"/>
      <c r="AJ376" s="238"/>
      <c r="AQ376" s="241"/>
    </row>
    <row r="377" spans="1:45" x14ac:dyDescent="0.25">
      <c r="A377" s="112"/>
      <c r="B377" s="242" t="s">
        <v>137</v>
      </c>
      <c r="C377" s="5" t="s">
        <v>10</v>
      </c>
      <c r="D377" s="6">
        <v>1</v>
      </c>
      <c r="E377" s="6">
        <f>O408+2*O367</f>
        <v>6.6874463461535862</v>
      </c>
      <c r="F377" s="6">
        <f>1.3+2*O367</f>
        <v>1.5</v>
      </c>
      <c r="G377" s="6">
        <f>O366</f>
        <v>0.15</v>
      </c>
      <c r="H377" s="4">
        <f t="shared" ref="H377:H378" si="83">D377*E377*F377*G377</f>
        <v>1.5046754278845569</v>
      </c>
      <c r="I377" s="208"/>
      <c r="K377" s="282" t="s">
        <v>404</v>
      </c>
      <c r="L377" s="283"/>
      <c r="M377" s="283"/>
      <c r="N377" s="284" t="s">
        <v>34</v>
      </c>
      <c r="O377" s="199">
        <f>VLOOKUP(O362,$A$3:$AC$11,$C$1,FALSE)</f>
        <v>3</v>
      </c>
      <c r="P377" s="285" t="s">
        <v>6</v>
      </c>
      <c r="S377" s="265"/>
      <c r="T377" s="71"/>
      <c r="U377" s="71"/>
      <c r="V377" s="71"/>
      <c r="W377" s="222"/>
      <c r="X377" s="241"/>
      <c r="Y377" s="102">
        <f>O379-0.3</f>
        <v>0.3</v>
      </c>
      <c r="Z377" s="286">
        <v>0.3</v>
      </c>
      <c r="AA377" s="88"/>
      <c r="AB377" s="287"/>
      <c r="AC377" s="288"/>
      <c r="AD377" s="238"/>
      <c r="AE377" s="238"/>
      <c r="AF377" s="289"/>
      <c r="AG377" s="290"/>
      <c r="AH377" s="88"/>
      <c r="AQ377" s="241"/>
    </row>
    <row r="378" spans="1:45" x14ac:dyDescent="0.25">
      <c r="A378" s="112"/>
      <c r="B378" s="242" t="s">
        <v>138</v>
      </c>
      <c r="C378" s="5" t="s">
        <v>10</v>
      </c>
      <c r="D378" s="6">
        <v>1</v>
      </c>
      <c r="E378" s="6">
        <f>O409+2*O367</f>
        <v>9.9831128139870362</v>
      </c>
      <c r="F378" s="6">
        <f>1.65+2*O367</f>
        <v>1.8499999999999999</v>
      </c>
      <c r="G378" s="6">
        <f>O366</f>
        <v>0.15</v>
      </c>
      <c r="H378" s="4">
        <f t="shared" si="83"/>
        <v>2.7703138058814023</v>
      </c>
      <c r="I378" s="208"/>
      <c r="K378" s="283"/>
      <c r="L378" s="283"/>
      <c r="M378" s="283"/>
      <c r="N378" s="284" t="s">
        <v>35</v>
      </c>
      <c r="O378" s="291">
        <f>VLOOKUP(O362,$A$3:$AC$11,$D$1,FALSE)</f>
        <v>3</v>
      </c>
      <c r="P378" s="285" t="s">
        <v>6</v>
      </c>
      <c r="S378" s="265"/>
      <c r="T378" s="71"/>
      <c r="U378" s="71"/>
      <c r="V378" s="71"/>
      <c r="W378" s="222"/>
      <c r="X378" s="241"/>
      <c r="Y378" s="102"/>
      <c r="Z378" s="292"/>
      <c r="AA378" s="265"/>
      <c r="AB378" s="293"/>
      <c r="AC378" s="117"/>
      <c r="AD378" s="71"/>
      <c r="AE378" s="71"/>
      <c r="AF378" s="241"/>
      <c r="AG378" s="294"/>
      <c r="AQ378" s="241"/>
    </row>
    <row r="379" spans="1:45" x14ac:dyDescent="0.25">
      <c r="A379" s="112"/>
      <c r="B379" s="155" t="s">
        <v>233</v>
      </c>
      <c r="C379" s="138" t="s">
        <v>10</v>
      </c>
      <c r="D379" s="4">
        <f>D366</f>
        <v>1</v>
      </c>
      <c r="E379" s="4" t="s">
        <v>428</v>
      </c>
      <c r="F379" s="6">
        <f>O420</f>
        <v>16.756766847543478</v>
      </c>
      <c r="G379" s="6">
        <f>O366</f>
        <v>0.15</v>
      </c>
      <c r="H379" s="4">
        <f>D379*F379*G379</f>
        <v>2.5135150271315214</v>
      </c>
      <c r="I379" s="208"/>
      <c r="K379" s="283"/>
      <c r="L379" s="283"/>
      <c r="M379" s="283"/>
      <c r="N379" s="284" t="s">
        <v>37</v>
      </c>
      <c r="O379" s="291">
        <f>VLOOKUP(O362,$A$3:$AC$11,$E$1,FALSE)</f>
        <v>0.6</v>
      </c>
      <c r="P379" s="285" t="s">
        <v>6</v>
      </c>
      <c r="S379" s="265"/>
      <c r="T379" s="71"/>
      <c r="U379" s="71"/>
      <c r="V379" s="71"/>
      <c r="W379" s="222"/>
      <c r="X379" s="241"/>
      <c r="Z379" s="292"/>
      <c r="AA379" s="265"/>
      <c r="AB379" s="293"/>
      <c r="AC379" s="117" t="s">
        <v>117</v>
      </c>
      <c r="AD379" s="71"/>
      <c r="AE379" s="71"/>
      <c r="AF379" s="241"/>
      <c r="AG379" s="294"/>
      <c r="AQ379" s="88"/>
      <c r="AR379" s="295"/>
    </row>
    <row r="380" spans="1:45" x14ac:dyDescent="0.25">
      <c r="A380" s="112"/>
      <c r="B380" s="155" t="s">
        <v>234</v>
      </c>
      <c r="C380" s="138" t="s">
        <v>10</v>
      </c>
      <c r="D380" s="4">
        <f>D367</f>
        <v>1</v>
      </c>
      <c r="E380" s="4" t="s">
        <v>428</v>
      </c>
      <c r="F380" s="6">
        <f>O421</f>
        <v>38.590043239773649</v>
      </c>
      <c r="G380" s="6">
        <f>O366</f>
        <v>0.15</v>
      </c>
      <c r="H380" s="4">
        <f>D380*F380*G380</f>
        <v>5.7885064859660469</v>
      </c>
      <c r="I380" s="208"/>
      <c r="K380" s="283"/>
      <c r="L380" s="283"/>
      <c r="M380" s="283"/>
      <c r="N380" s="284" t="s">
        <v>62</v>
      </c>
      <c r="O380" s="291">
        <f>VLOOKUP(O362,$A$3:$AC$11,$F$1,FALSE)</f>
        <v>0.37</v>
      </c>
      <c r="P380" s="285" t="s">
        <v>6</v>
      </c>
      <c r="S380" s="265"/>
      <c r="T380" s="71"/>
      <c r="U380" s="71"/>
      <c r="V380" s="71"/>
      <c r="W380" s="222"/>
      <c r="X380" s="241"/>
      <c r="Z380" s="296" t="s">
        <v>113</v>
      </c>
      <c r="AA380" s="265"/>
      <c r="AB380" s="293"/>
      <c r="AC380" s="124"/>
      <c r="AD380" s="71"/>
      <c r="AE380" s="71"/>
      <c r="AF380" s="241"/>
      <c r="AG380" s="296" t="s">
        <v>113</v>
      </c>
      <c r="AP380" s="88"/>
      <c r="AQ380" s="88"/>
      <c r="AR380" s="241"/>
    </row>
    <row r="381" spans="1:45" x14ac:dyDescent="0.25">
      <c r="A381" s="112"/>
      <c r="B381" s="155" t="s">
        <v>422</v>
      </c>
      <c r="C381" s="138" t="s">
        <v>10</v>
      </c>
      <c r="D381" s="6">
        <f>O402</f>
        <v>0</v>
      </c>
      <c r="E381" s="6">
        <f>(O370-O371-4)/2+2*0.1</f>
        <v>9.6999999999999993</v>
      </c>
      <c r="F381" s="6">
        <v>3.2</v>
      </c>
      <c r="G381" s="6">
        <f>O366</f>
        <v>0.15</v>
      </c>
      <c r="H381" s="4">
        <f>D381*F381*E381*G381</f>
        <v>0</v>
      </c>
      <c r="I381" s="208"/>
      <c r="K381" s="283"/>
      <c r="L381" s="283"/>
      <c r="M381" s="283"/>
      <c r="N381" s="284" t="s">
        <v>82</v>
      </c>
      <c r="O381" s="291">
        <f>VLOOKUP(O362,$A$3:$AC$11,$G$1,FALSE)</f>
        <v>0.45</v>
      </c>
      <c r="P381" s="285" t="s">
        <v>6</v>
      </c>
      <c r="S381" s="265"/>
      <c r="T381" s="97" t="s">
        <v>121</v>
      </c>
      <c r="U381" s="71"/>
      <c r="V381" s="71"/>
      <c r="W381" s="124" t="s">
        <v>1</v>
      </c>
      <c r="X381" s="241"/>
      <c r="AA381" s="265"/>
      <c r="AB381" s="293"/>
      <c r="AC381" s="297"/>
      <c r="AD381" s="71"/>
      <c r="AE381" s="71"/>
      <c r="AF381" s="241"/>
      <c r="AG381" s="298" t="e">
        <f>VLOOKUP(O362,$A$3:$AC$11,H312,FALSE)</f>
        <v>#REF!</v>
      </c>
      <c r="AO381" s="88"/>
      <c r="AP381" s="88"/>
      <c r="AR381" s="241"/>
    </row>
    <row r="382" spans="1:45" x14ac:dyDescent="0.25">
      <c r="A382" s="112"/>
      <c r="B382" s="155" t="s">
        <v>423</v>
      </c>
      <c r="C382" s="138" t="s">
        <v>10</v>
      </c>
      <c r="D382" s="6">
        <f>D381</f>
        <v>0</v>
      </c>
      <c r="E382" s="6">
        <f>O396+O379-0.3</f>
        <v>4.6549999999999994</v>
      </c>
      <c r="F382" s="6">
        <f>2-O393</f>
        <v>1.65</v>
      </c>
      <c r="G382" s="6">
        <f>O366</f>
        <v>0.15</v>
      </c>
      <c r="H382" s="4">
        <f>D382*F382*E382*G382</f>
        <v>0</v>
      </c>
      <c r="I382" s="208"/>
      <c r="K382" s="283"/>
      <c r="L382" s="283"/>
      <c r="M382" s="283"/>
      <c r="N382" s="284" t="s">
        <v>83</v>
      </c>
      <c r="O382" s="291">
        <f>VLOOKUP(O362,$A$3:$AC$11,$H$1,FALSE)</f>
        <v>0.4</v>
      </c>
      <c r="P382" s="285" t="s">
        <v>6</v>
      </c>
      <c r="S382" s="265"/>
      <c r="T382" s="71"/>
      <c r="U382" s="71"/>
      <c r="V382" s="71"/>
      <c r="W382" s="222"/>
      <c r="X382" s="241"/>
      <c r="Z382" s="292"/>
      <c r="AA382" s="299"/>
      <c r="AB382" s="300"/>
      <c r="AC382" s="301"/>
      <c r="AD382" s="302" t="s">
        <v>108</v>
      </c>
      <c r="AE382" s="303"/>
      <c r="AF382" s="304"/>
      <c r="AG382" s="294"/>
      <c r="AN382" s="88"/>
      <c r="AO382" s="88"/>
      <c r="AQ382" s="88"/>
      <c r="AR382" s="241"/>
    </row>
    <row r="383" spans="1:45" x14ac:dyDescent="0.25">
      <c r="A383" s="112"/>
      <c r="B383" s="155" t="s">
        <v>425</v>
      </c>
      <c r="C383" s="138" t="s">
        <v>10</v>
      </c>
      <c r="D383" s="6">
        <f>IF(O384&gt;0,2,0)</f>
        <v>2</v>
      </c>
      <c r="E383" s="6">
        <v>0.4</v>
      </c>
      <c r="F383" s="6">
        <v>0.4</v>
      </c>
      <c r="G383" s="6">
        <v>1</v>
      </c>
      <c r="H383" s="4">
        <f>D383*F383*E383*G383</f>
        <v>0.32000000000000006</v>
      </c>
      <c r="I383" s="208"/>
      <c r="K383" s="283"/>
      <c r="L383" s="283"/>
      <c r="M383" s="283"/>
      <c r="N383" s="284" t="s">
        <v>405</v>
      </c>
      <c r="O383" s="291">
        <f>VLOOKUP(O362,$A$3:$AC$11,$I$1,FALSE)</f>
        <v>0</v>
      </c>
      <c r="P383" s="285" t="s">
        <v>6</v>
      </c>
      <c r="S383" s="265"/>
      <c r="T383" s="71"/>
      <c r="U383" s="71"/>
      <c r="V383" s="71"/>
      <c r="W383" s="222"/>
      <c r="X383" s="241"/>
      <c r="Z383" s="292"/>
      <c r="AA383" s="305"/>
      <c r="AB383" s="306"/>
      <c r="AC383" s="75"/>
      <c r="AE383" s="88"/>
      <c r="AF383" s="307"/>
      <c r="AG383" s="294"/>
      <c r="AM383" s="88"/>
      <c r="AN383" s="88"/>
      <c r="AP383" s="88"/>
      <c r="AQ383" s="308"/>
      <c r="AR383" s="241"/>
    </row>
    <row r="384" spans="1:45" x14ac:dyDescent="0.25">
      <c r="A384" s="137">
        <v>3</v>
      </c>
      <c r="B384" s="154" t="s">
        <v>421</v>
      </c>
      <c r="C384" s="138" t="s">
        <v>10</v>
      </c>
      <c r="D384" s="6"/>
      <c r="E384" s="6"/>
      <c r="F384" s="6"/>
      <c r="G384" s="6"/>
      <c r="H384" s="12">
        <f>SUM(H385:H386)</f>
        <v>16.604043026195136</v>
      </c>
      <c r="I384" s="167">
        <f>H384*I360</f>
        <v>16.604043026195136</v>
      </c>
      <c r="K384" s="283"/>
      <c r="L384" s="283"/>
      <c r="M384" s="283"/>
      <c r="N384" s="284" t="s">
        <v>42</v>
      </c>
      <c r="O384" s="291">
        <f>VLOOKUP(O362,$A$3:$AC$11,$J$1,FALSE)</f>
        <v>3</v>
      </c>
      <c r="P384" s="285" t="s">
        <v>6</v>
      </c>
      <c r="S384" s="265"/>
      <c r="T384" s="71"/>
      <c r="U384" s="71"/>
      <c r="V384" s="71"/>
      <c r="W384" s="222"/>
      <c r="X384" s="241"/>
      <c r="Z384" s="292"/>
      <c r="AA384" s="265"/>
      <c r="AB384" s="309" t="s">
        <v>109</v>
      </c>
      <c r="AD384" s="111"/>
      <c r="AE384" s="71"/>
      <c r="AF384" s="245"/>
      <c r="AG384" s="294"/>
      <c r="AL384" s="88"/>
      <c r="AM384" s="88"/>
      <c r="AO384" s="88"/>
    </row>
    <row r="385" spans="1:40" x14ac:dyDescent="0.25">
      <c r="A385" s="112"/>
      <c r="B385" s="155" t="s">
        <v>238</v>
      </c>
      <c r="C385" s="138" t="s">
        <v>10</v>
      </c>
      <c r="D385" s="6">
        <f>O406</f>
        <v>1</v>
      </c>
      <c r="E385" s="4" t="s">
        <v>428</v>
      </c>
      <c r="F385" s="6">
        <f>O420</f>
        <v>16.756766847543478</v>
      </c>
      <c r="G385" s="6">
        <f>O376</f>
        <v>0.3</v>
      </c>
      <c r="H385" s="4">
        <f>D385*F385*G385</f>
        <v>5.0270300542630428</v>
      </c>
      <c r="I385" s="208"/>
      <c r="K385" s="282" t="s">
        <v>407</v>
      </c>
      <c r="L385" s="283"/>
      <c r="M385" s="283"/>
      <c r="N385" s="291" t="s">
        <v>408</v>
      </c>
      <c r="O385" s="291">
        <f>VLOOKUP(O362,$A$3:$AC$11,$K$1,FALSE)</f>
        <v>1</v>
      </c>
      <c r="P385" s="285" t="s">
        <v>221</v>
      </c>
      <c r="S385" s="265"/>
      <c r="T385" s="71"/>
      <c r="U385" s="71"/>
      <c r="V385" s="71"/>
      <c r="W385" s="222"/>
      <c r="X385" s="241"/>
      <c r="Z385" s="292"/>
      <c r="AA385" s="265"/>
      <c r="AB385" s="293"/>
      <c r="AC385" s="111"/>
      <c r="AD385" s="71"/>
      <c r="AE385" s="88"/>
      <c r="AF385" s="241"/>
      <c r="AG385" s="294"/>
      <c r="AK385" s="88"/>
      <c r="AL385" s="88"/>
      <c r="AN385" s="88"/>
    </row>
    <row r="386" spans="1:40" x14ac:dyDescent="0.25">
      <c r="A386" s="112"/>
      <c r="B386" s="155" t="s">
        <v>239</v>
      </c>
      <c r="C386" s="138" t="s">
        <v>10</v>
      </c>
      <c r="D386" s="6">
        <f>O407</f>
        <v>1</v>
      </c>
      <c r="E386" s="4" t="s">
        <v>428</v>
      </c>
      <c r="F386" s="6">
        <f>O421</f>
        <v>38.590043239773649</v>
      </c>
      <c r="G386" s="6">
        <f>O376</f>
        <v>0.3</v>
      </c>
      <c r="H386" s="4">
        <f>D386*F386*G386</f>
        <v>11.577012971932094</v>
      </c>
      <c r="I386" s="208"/>
      <c r="K386" s="282"/>
      <c r="L386" s="283"/>
      <c r="M386" s="283"/>
      <c r="N386" s="291" t="s">
        <v>255</v>
      </c>
      <c r="O386" s="291">
        <f>2*O379+2*O382+O385*O377+(O385-1)*O383</f>
        <v>5</v>
      </c>
      <c r="P386" s="285" t="s">
        <v>6</v>
      </c>
      <c r="S386" s="265"/>
      <c r="T386" s="71"/>
      <c r="U386" s="71"/>
      <c r="V386" s="71"/>
      <c r="W386" s="222"/>
      <c r="X386" s="241"/>
      <c r="Z386" s="292"/>
      <c r="AA386" s="265"/>
      <c r="AB386" s="310"/>
      <c r="AC386" s="297"/>
      <c r="AD386" s="249"/>
      <c r="AE386" s="71"/>
      <c r="AF386" s="241"/>
      <c r="AG386" s="294"/>
      <c r="AJ386" s="88"/>
      <c r="AK386" s="88"/>
      <c r="AM386" s="88"/>
    </row>
    <row r="387" spans="1:40" ht="14.4" x14ac:dyDescent="0.25">
      <c r="A387" s="112">
        <v>4</v>
      </c>
      <c r="B387" s="242" t="s">
        <v>158</v>
      </c>
      <c r="C387" s="5"/>
      <c r="D387" s="6"/>
      <c r="E387" s="6"/>
      <c r="F387" s="6"/>
      <c r="G387" s="6"/>
      <c r="H387" s="12">
        <f>SUM(H388:H389)</f>
        <v>28.083784077520793</v>
      </c>
      <c r="I387" s="167">
        <f>H387*I360</f>
        <v>28.083784077520793</v>
      </c>
      <c r="K387" s="282"/>
      <c r="L387" s="283"/>
      <c r="M387" s="283"/>
      <c r="N387" s="291" t="s">
        <v>406</v>
      </c>
      <c r="O387" s="291">
        <f>IF(O381&lt;=0.9,1.2,O381+0.3)</f>
        <v>1.2</v>
      </c>
      <c r="P387" s="285" t="s">
        <v>6</v>
      </c>
      <c r="Q387" s="97" t="s">
        <v>94</v>
      </c>
      <c r="R387" s="71"/>
      <c r="S387" s="265"/>
      <c r="T387" s="71"/>
      <c r="U387" s="71"/>
      <c r="V387" s="71"/>
      <c r="W387" s="311"/>
      <c r="X387" s="241"/>
      <c r="Y387" s="312"/>
      <c r="Z387" s="290"/>
      <c r="AA387" s="313"/>
      <c r="AB387" s="314"/>
      <c r="AC387" s="315"/>
      <c r="AD387" s="316"/>
      <c r="AE387" s="316"/>
      <c r="AF387" s="317" t="s">
        <v>133</v>
      </c>
      <c r="AG387" s="294"/>
      <c r="AI387" s="88"/>
      <c r="AJ387" s="88"/>
      <c r="AL387" s="88"/>
    </row>
    <row r="388" spans="1:40" x14ac:dyDescent="0.25">
      <c r="A388" s="112"/>
      <c r="B388" s="242" t="s">
        <v>137</v>
      </c>
      <c r="C388" s="5" t="s">
        <v>10</v>
      </c>
      <c r="D388" s="6">
        <f>O406</f>
        <v>1</v>
      </c>
      <c r="E388" s="6">
        <f>O408</f>
        <v>6.4874463461535861</v>
      </c>
      <c r="F388" s="4" t="s">
        <v>429</v>
      </c>
      <c r="G388" s="6">
        <f>O404</f>
        <v>1.4675</v>
      </c>
      <c r="H388" s="4">
        <f>G388*E388*D388</f>
        <v>9.520327512980387</v>
      </c>
      <c r="I388" s="208"/>
      <c r="K388" s="318" t="s">
        <v>32</v>
      </c>
      <c r="L388" s="319"/>
      <c r="M388" s="319"/>
      <c r="N388" s="320" t="s">
        <v>5</v>
      </c>
      <c r="O388" s="320">
        <f>VLOOKUP(O362,$A$3:$AC$11,$Q$1,FALSE)</f>
        <v>3.0700000000000003</v>
      </c>
      <c r="P388" s="318" t="s">
        <v>6</v>
      </c>
      <c r="Q388" s="321"/>
      <c r="R388" s="321"/>
      <c r="S388" s="265"/>
      <c r="T388" s="71"/>
      <c r="U388" s="71"/>
      <c r="V388" s="71"/>
      <c r="W388" s="71"/>
      <c r="X388" s="241"/>
      <c r="Y388" s="322"/>
      <c r="Z388" s="323"/>
      <c r="AA388" s="289"/>
      <c r="AB388" s="324"/>
      <c r="AC388" s="321"/>
      <c r="AD388" s="321"/>
      <c r="AE388" s="325"/>
      <c r="AF388" s="88"/>
      <c r="AG388" s="323"/>
      <c r="AH388" s="326"/>
      <c r="AI388" s="88"/>
      <c r="AK388" s="88"/>
    </row>
    <row r="389" spans="1:40" x14ac:dyDescent="0.25">
      <c r="A389" s="112"/>
      <c r="B389" s="242" t="s">
        <v>138</v>
      </c>
      <c r="C389" s="5" t="s">
        <v>10</v>
      </c>
      <c r="D389" s="6">
        <f>O407</f>
        <v>1</v>
      </c>
      <c r="E389" s="6">
        <f>O409</f>
        <v>9.7831128139870369</v>
      </c>
      <c r="F389" s="4" t="s">
        <v>429</v>
      </c>
      <c r="G389" s="6">
        <f>O405</f>
        <v>1.8975000000000002</v>
      </c>
      <c r="H389" s="4">
        <f>G389*E389*D389</f>
        <v>18.563456564540406</v>
      </c>
      <c r="I389" s="208"/>
      <c r="K389" s="319"/>
      <c r="L389" s="319"/>
      <c r="M389" s="319"/>
      <c r="N389" s="320" t="s">
        <v>87</v>
      </c>
      <c r="O389" s="320">
        <f>VLOOKUP(O362,$A$3:$AC$11,$U$1,FALSE)</f>
        <v>1.3</v>
      </c>
      <c r="P389" s="318" t="s">
        <v>6</v>
      </c>
      <c r="S389" s="265"/>
      <c r="T389" s="71"/>
      <c r="U389" s="71"/>
      <c r="V389" s="71"/>
      <c r="W389" s="71"/>
      <c r="X389" s="241"/>
      <c r="Y389" s="327" t="s">
        <v>110</v>
      </c>
      <c r="Z389" s="323"/>
      <c r="AA389" s="323"/>
      <c r="AB389" s="323"/>
      <c r="AC389" s="328" t="s">
        <v>112</v>
      </c>
      <c r="AE389" s="329"/>
      <c r="AF389" s="323"/>
      <c r="AG389" s="323"/>
      <c r="AH389" s="330"/>
      <c r="AJ389" s="88"/>
    </row>
    <row r="390" spans="1:40" x14ac:dyDescent="0.25">
      <c r="A390" s="137">
        <v>5</v>
      </c>
      <c r="B390" s="154" t="s">
        <v>280</v>
      </c>
      <c r="C390" s="5"/>
      <c r="D390" s="6"/>
      <c r="E390" s="6"/>
      <c r="F390" s="6"/>
      <c r="G390" s="6"/>
      <c r="H390" s="12">
        <f>SUM(H391:H399)</f>
        <v>142.73478203661327</v>
      </c>
      <c r="I390" s="167">
        <f>H390*I360</f>
        <v>142.73478203661327</v>
      </c>
      <c r="K390" s="319"/>
      <c r="L390" s="319"/>
      <c r="M390" s="319"/>
      <c r="N390" s="320" t="s">
        <v>89</v>
      </c>
      <c r="O390" s="320">
        <f>VLOOKUP(O362,$A$3:$AC$11,$W$1,FALSE)</f>
        <v>1.2</v>
      </c>
      <c r="P390" s="318" t="s">
        <v>6</v>
      </c>
      <c r="S390" s="265"/>
      <c r="T390" s="71"/>
      <c r="U390" s="71"/>
      <c r="V390" s="71"/>
      <c r="W390" s="71"/>
      <c r="X390" s="241"/>
      <c r="Z390" s="331"/>
      <c r="AA390" s="331"/>
      <c r="AB390" s="331"/>
      <c r="AC390" s="332"/>
      <c r="AD390" s="333"/>
      <c r="AE390" s="333"/>
      <c r="AF390" s="331"/>
      <c r="AG390" s="331"/>
      <c r="AH390" s="334"/>
      <c r="AI390" s="335"/>
    </row>
    <row r="391" spans="1:40" ht="14.4" x14ac:dyDescent="0.25">
      <c r="A391" s="112"/>
      <c r="B391" s="242" t="s">
        <v>147</v>
      </c>
      <c r="C391" s="5" t="s">
        <v>10</v>
      </c>
      <c r="D391" s="6">
        <v>1</v>
      </c>
      <c r="E391" s="6">
        <f>O363</f>
        <v>38</v>
      </c>
      <c r="F391" s="6">
        <f>O386</f>
        <v>5</v>
      </c>
      <c r="G391" s="6">
        <f>O381</f>
        <v>0.45</v>
      </c>
      <c r="H391" s="4">
        <f>D391*F391*E391*G391</f>
        <v>85.5</v>
      </c>
      <c r="I391" s="208"/>
      <c r="K391" s="319"/>
      <c r="L391" s="319"/>
      <c r="M391" s="319"/>
      <c r="N391" s="320" t="s">
        <v>2</v>
      </c>
      <c r="O391" s="320">
        <f>VLOOKUP(O362,$A$3:$AC$11,$X$1,FALSE)</f>
        <v>0.6</v>
      </c>
      <c r="P391" s="318" t="s">
        <v>6</v>
      </c>
      <c r="S391" s="265"/>
      <c r="T391" s="71"/>
      <c r="U391" s="71"/>
      <c r="V391" s="71"/>
      <c r="W391" s="71"/>
      <c r="X391" s="241"/>
      <c r="Y391" s="336"/>
      <c r="Z391" s="336"/>
      <c r="AA391" s="336"/>
      <c r="AB391" s="336"/>
      <c r="AC391" s="336"/>
      <c r="AD391" s="336"/>
      <c r="AE391" s="337"/>
      <c r="AF391" s="338"/>
      <c r="AG391" s="338"/>
      <c r="AH391" s="339"/>
      <c r="AJ391" s="340" t="s">
        <v>116</v>
      </c>
    </row>
    <row r="392" spans="1:40" ht="14.4" x14ac:dyDescent="0.25">
      <c r="A392" s="112"/>
      <c r="B392" s="242" t="s">
        <v>148</v>
      </c>
      <c r="C392" s="5" t="s">
        <v>10</v>
      </c>
      <c r="D392" s="6">
        <v>2</v>
      </c>
      <c r="E392" s="6">
        <f>(0.5+(O387-O381)+0.5)/2</f>
        <v>0.875</v>
      </c>
      <c r="F392" s="6">
        <f>F391</f>
        <v>5</v>
      </c>
      <c r="G392" s="6">
        <f>O387-O381</f>
        <v>0.75</v>
      </c>
      <c r="H392" s="4">
        <f>D392*F392*E392*G392</f>
        <v>6.5625</v>
      </c>
      <c r="I392" s="208"/>
      <c r="K392" s="319"/>
      <c r="L392" s="319"/>
      <c r="M392" s="319"/>
      <c r="N392" s="320" t="s">
        <v>90</v>
      </c>
      <c r="O392" s="320">
        <f>VLOOKUP(O362,$A$3:$AC$11,$Y$1,FALSE)</f>
        <v>2.2999999999999998</v>
      </c>
      <c r="P392" s="318" t="s">
        <v>6</v>
      </c>
      <c r="S392" s="265"/>
      <c r="T392" s="71"/>
      <c r="U392" s="108"/>
      <c r="V392" s="341"/>
      <c r="W392" s="341"/>
      <c r="X392" s="342"/>
      <c r="Y392" s="71"/>
      <c r="Z392" s="71"/>
      <c r="AA392" s="71"/>
      <c r="AB392" s="71"/>
      <c r="AC392" s="71"/>
      <c r="AD392" s="75" t="s">
        <v>114</v>
      </c>
      <c r="AF392" s="97" t="s">
        <v>115</v>
      </c>
      <c r="AG392" s="71"/>
      <c r="AH392" s="241"/>
    </row>
    <row r="393" spans="1:40" ht="14.4" x14ac:dyDescent="0.25">
      <c r="A393" s="112"/>
      <c r="B393" s="242" t="s">
        <v>149</v>
      </c>
      <c r="C393" s="5" t="s">
        <v>10</v>
      </c>
      <c r="D393" s="6">
        <f>2*0.5</f>
        <v>1</v>
      </c>
      <c r="E393" s="6">
        <f>E391</f>
        <v>38</v>
      </c>
      <c r="F393" s="6">
        <v>0.15</v>
      </c>
      <c r="G393" s="6">
        <v>0.15</v>
      </c>
      <c r="H393" s="4">
        <f t="shared" ref="H393:H399" si="84">D393*F393*E393*G393</f>
        <v>0.85499999999999998</v>
      </c>
      <c r="I393" s="208"/>
      <c r="K393" s="319"/>
      <c r="L393" s="319"/>
      <c r="M393" s="319"/>
      <c r="N393" s="320" t="s">
        <v>3</v>
      </c>
      <c r="O393" s="320">
        <f>VLOOKUP(O362,$A$3:$AC$11,$Z$1,FALSE)</f>
        <v>0.35</v>
      </c>
      <c r="P393" s="318" t="s">
        <v>6</v>
      </c>
      <c r="S393" s="266"/>
      <c r="T393" s="109"/>
      <c r="U393" s="343"/>
      <c r="V393" s="343"/>
      <c r="W393" s="344"/>
      <c r="X393" s="345"/>
      <c r="Y393" s="244"/>
      <c r="Z393" s="244"/>
      <c r="AA393" s="244"/>
      <c r="AB393" s="244"/>
      <c r="AC393" s="244"/>
      <c r="AD393" s="244"/>
      <c r="AE393" s="346"/>
      <c r="AF393" s="244"/>
      <c r="AG393" s="244"/>
      <c r="AH393" s="78"/>
      <c r="AI393" s="71"/>
    </row>
    <row r="394" spans="1:40" x14ac:dyDescent="0.25">
      <c r="A394" s="112"/>
      <c r="B394" s="242" t="s">
        <v>150</v>
      </c>
      <c r="C394" s="5" t="s">
        <v>10</v>
      </c>
      <c r="D394" s="6">
        <v>2</v>
      </c>
      <c r="E394" s="6">
        <f>E393</f>
        <v>38</v>
      </c>
      <c r="F394" s="6">
        <f>O382</f>
        <v>0.4</v>
      </c>
      <c r="G394" s="6">
        <v>0.3</v>
      </c>
      <c r="H394" s="4">
        <f t="shared" si="84"/>
        <v>9.120000000000001</v>
      </c>
      <c r="I394" s="208"/>
      <c r="K394" s="319"/>
      <c r="L394" s="319"/>
      <c r="M394" s="319"/>
      <c r="N394" s="320" t="s">
        <v>91</v>
      </c>
      <c r="O394" s="320">
        <f>VLOOKUP(O362,$A$3:$AC$11,$AA$1,FALSE)</f>
        <v>0.45</v>
      </c>
      <c r="P394" s="318" t="s">
        <v>6</v>
      </c>
      <c r="S394" s="271"/>
      <c r="T394" s="244"/>
      <c r="U394" s="244"/>
      <c r="V394" s="244"/>
      <c r="W394" s="244"/>
      <c r="AC394" s="124" t="s">
        <v>129</v>
      </c>
      <c r="AI394" s="37">
        <v>0.5</v>
      </c>
    </row>
    <row r="395" spans="1:40" x14ac:dyDescent="0.25">
      <c r="A395" s="112"/>
      <c r="B395" s="242" t="s">
        <v>139</v>
      </c>
      <c r="C395" s="5" t="s">
        <v>10</v>
      </c>
      <c r="D395" s="6">
        <f>O364</f>
        <v>4</v>
      </c>
      <c r="E395" s="6">
        <f>O396</f>
        <v>4.3549999999999995</v>
      </c>
      <c r="F395" s="6">
        <f>O392</f>
        <v>2.2999999999999998</v>
      </c>
      <c r="G395" s="6">
        <f>(O395+O394)/2</f>
        <v>0.375</v>
      </c>
      <c r="H395" s="4">
        <f t="shared" si="84"/>
        <v>15.024749999999997</v>
      </c>
      <c r="I395" s="208"/>
      <c r="K395" s="319"/>
      <c r="L395" s="319"/>
      <c r="M395" s="319"/>
      <c r="N395" s="320" t="s">
        <v>93</v>
      </c>
      <c r="O395" s="320">
        <f>VLOOKUP(O362,$A$3:$AC$11,$AB$1,FALSE)</f>
        <v>0.3</v>
      </c>
      <c r="P395" s="318" t="s">
        <v>6</v>
      </c>
      <c r="S395" s="244"/>
      <c r="T395" s="110" t="s">
        <v>118</v>
      </c>
      <c r="U395" s="244"/>
      <c r="V395" s="244"/>
      <c r="W395" s="271"/>
    </row>
    <row r="396" spans="1:40" ht="14.4" x14ac:dyDescent="0.25">
      <c r="A396" s="112"/>
      <c r="B396" s="242" t="s">
        <v>140</v>
      </c>
      <c r="C396" s="5" t="s">
        <v>10</v>
      </c>
      <c r="D396" s="6">
        <f t="shared" ref="D396:E396" si="85">D395</f>
        <v>4</v>
      </c>
      <c r="E396" s="6">
        <f t="shared" si="85"/>
        <v>4.3549999999999995</v>
      </c>
      <c r="F396" s="6">
        <f>O390</f>
        <v>1.2</v>
      </c>
      <c r="G396" s="6">
        <f>(O394+O395)/2</f>
        <v>0.375</v>
      </c>
      <c r="H396" s="4">
        <f t="shared" si="84"/>
        <v>7.8389999999999986</v>
      </c>
      <c r="I396" s="208"/>
      <c r="K396" s="319" t="s">
        <v>417</v>
      </c>
      <c r="L396" s="319"/>
      <c r="M396" s="319"/>
      <c r="N396" s="320" t="s">
        <v>1</v>
      </c>
      <c r="O396" s="320">
        <f>VLOOKUP(O362,$A$3:$AC$11,$S$1,FALSE)</f>
        <v>4.3549999999999995</v>
      </c>
      <c r="P396" s="318" t="s">
        <v>6</v>
      </c>
      <c r="AE396" s="340"/>
      <c r="AF396" s="340"/>
      <c r="AG396" s="340"/>
      <c r="AH396" s="347"/>
      <c r="AI396" s="340"/>
      <c r="AJ396" s="347"/>
      <c r="AK396" s="88"/>
      <c r="AL396" s="295"/>
    </row>
    <row r="397" spans="1:40" ht="14.4" x14ac:dyDescent="0.25">
      <c r="A397" s="112"/>
      <c r="B397" s="242" t="s">
        <v>141</v>
      </c>
      <c r="C397" s="5" t="s">
        <v>10</v>
      </c>
      <c r="D397" s="6">
        <f t="shared" ref="D397:E397" si="86">D396</f>
        <v>4</v>
      </c>
      <c r="E397" s="6">
        <f t="shared" si="86"/>
        <v>4.3549999999999995</v>
      </c>
      <c r="F397" s="6">
        <f>O391</f>
        <v>0.6</v>
      </c>
      <c r="G397" s="6">
        <f>O394</f>
        <v>0.45</v>
      </c>
      <c r="H397" s="4">
        <f t="shared" si="84"/>
        <v>4.7033999999999994</v>
      </c>
      <c r="I397" s="208"/>
      <c r="K397" s="319"/>
      <c r="L397" s="319"/>
      <c r="M397" s="319"/>
      <c r="N397" s="320" t="s">
        <v>88</v>
      </c>
      <c r="O397" s="320">
        <f>O392+O391+O390</f>
        <v>4.0999999999999996</v>
      </c>
      <c r="P397" s="318" t="s">
        <v>6</v>
      </c>
      <c r="AE397" s="340"/>
      <c r="AF397" s="340"/>
      <c r="AG397" s="340"/>
      <c r="AH397" s="106" t="s">
        <v>107</v>
      </c>
      <c r="AI397" s="348"/>
      <c r="AJ397" s="349"/>
      <c r="AK397" s="88"/>
      <c r="AL397" s="241"/>
    </row>
    <row r="398" spans="1:40" ht="14.4" x14ac:dyDescent="0.25">
      <c r="A398" s="112"/>
      <c r="B398" s="242" t="s">
        <v>142</v>
      </c>
      <c r="C398" s="5" t="s">
        <v>10</v>
      </c>
      <c r="D398" s="6">
        <f t="shared" ref="D398:E398" si="87">D397</f>
        <v>4</v>
      </c>
      <c r="E398" s="6">
        <f t="shared" si="87"/>
        <v>4.3549999999999995</v>
      </c>
      <c r="F398" s="6">
        <f>((O391-(O391-O393)/(O389+O388)*O389)+O391)/2</f>
        <v>0.56281464530892444</v>
      </c>
      <c r="G398" s="6">
        <f>O389</f>
        <v>1.3</v>
      </c>
      <c r="H398" s="4">
        <f t="shared" si="84"/>
        <v>12.745500457665901</v>
      </c>
      <c r="I398" s="208"/>
      <c r="AE398" s="340"/>
      <c r="AF398" s="340"/>
      <c r="AG398" s="340"/>
      <c r="AH398" s="347"/>
      <c r="AI398" s="350"/>
      <c r="AJ398" s="349"/>
      <c r="AL398" s="241"/>
    </row>
    <row r="399" spans="1:40" ht="26.4" x14ac:dyDescent="0.25">
      <c r="A399" s="112"/>
      <c r="B399" s="242" t="s">
        <v>143</v>
      </c>
      <c r="C399" s="5" t="s">
        <v>10</v>
      </c>
      <c r="D399" s="6">
        <f>D398</f>
        <v>4</v>
      </c>
      <c r="E399" s="6">
        <f>O379</f>
        <v>0.6</v>
      </c>
      <c r="F399" s="6">
        <f>((O391-(O391-O393)/(O389+O388)*O389)+(O391-(O391-O393)/(O389+O388)*(O389-0.3)))/2</f>
        <v>0.53421052631578947</v>
      </c>
      <c r="G399" s="6">
        <v>0.3</v>
      </c>
      <c r="H399" s="4">
        <f t="shared" si="84"/>
        <v>0.38463157894736838</v>
      </c>
      <c r="I399" s="208"/>
      <c r="K399" s="124" t="s">
        <v>131</v>
      </c>
      <c r="M399" s="61"/>
      <c r="O399" s="70">
        <f>O378+O380+0.3</f>
        <v>3.67</v>
      </c>
      <c r="P399" s="97" t="s">
        <v>6</v>
      </c>
      <c r="U399" s="49" t="s">
        <v>216</v>
      </c>
      <c r="V399" s="29"/>
      <c r="W399" s="351"/>
      <c r="X399" s="351"/>
      <c r="Y399" s="352"/>
      <c r="Z399" s="26"/>
      <c r="AA399" s="30"/>
      <c r="AB399" s="49"/>
      <c r="AE399" s="340"/>
      <c r="AF399" s="340"/>
      <c r="AG399" s="340"/>
      <c r="AH399" s="353"/>
      <c r="AI399" s="350"/>
      <c r="AJ399" s="71"/>
      <c r="AK399" s="71"/>
      <c r="AL399" s="241"/>
    </row>
    <row r="400" spans="1:40" x14ac:dyDescent="0.25">
      <c r="A400" s="137">
        <v>6</v>
      </c>
      <c r="B400" s="154" t="s">
        <v>281</v>
      </c>
      <c r="C400" s="138" t="s">
        <v>10</v>
      </c>
      <c r="D400" s="6"/>
      <c r="E400" s="6"/>
      <c r="F400" s="6"/>
      <c r="G400" s="6"/>
      <c r="H400" s="12">
        <f>SUM(H401:H407)</f>
        <v>109.57488284897026</v>
      </c>
      <c r="I400" s="167">
        <f>H400*I360</f>
        <v>109.57488284897026</v>
      </c>
      <c r="K400" s="124" t="s">
        <v>132</v>
      </c>
      <c r="M400" s="61"/>
      <c r="O400" s="70">
        <f>O399*1.5</f>
        <v>5.5049999999999999</v>
      </c>
      <c r="P400" s="97" t="s">
        <v>6</v>
      </c>
      <c r="W400" s="351"/>
      <c r="X400" s="351"/>
      <c r="Y400" s="352"/>
      <c r="Z400" s="26"/>
      <c r="AA400" s="30"/>
      <c r="AB400" s="41"/>
      <c r="AE400" s="37"/>
      <c r="AF400" s="37"/>
      <c r="AG400" s="421"/>
      <c r="AI400" s="37"/>
      <c r="AJ400" s="71"/>
      <c r="AK400" s="71"/>
      <c r="AL400" s="241"/>
    </row>
    <row r="401" spans="1:40" ht="14.4" x14ac:dyDescent="0.25">
      <c r="A401" s="112"/>
      <c r="B401" s="242" t="s">
        <v>146</v>
      </c>
      <c r="C401" s="5" t="s">
        <v>10</v>
      </c>
      <c r="D401" s="6">
        <v>2</v>
      </c>
      <c r="E401" s="6">
        <f>E394</f>
        <v>38</v>
      </c>
      <c r="F401" s="6">
        <f>O382</f>
        <v>0.4</v>
      </c>
      <c r="G401" s="6">
        <f>O378-0.3</f>
        <v>2.7</v>
      </c>
      <c r="H401" s="4">
        <f t="shared" ref="H401:H406" si="88">D401*F401*E401*G401</f>
        <v>82.080000000000013</v>
      </c>
      <c r="I401" s="167"/>
      <c r="K401" s="124" t="s">
        <v>134</v>
      </c>
      <c r="M401" s="61"/>
      <c r="O401" s="70">
        <f>O399*2</f>
        <v>7.34</v>
      </c>
      <c r="P401" s="148" t="s">
        <v>6</v>
      </c>
      <c r="V401" s="424" t="s">
        <v>256</v>
      </c>
      <c r="W401" s="354"/>
      <c r="X401" s="351"/>
      <c r="Y401" s="351"/>
      <c r="Z401" s="30"/>
      <c r="AA401" s="30"/>
      <c r="AB401" s="41"/>
      <c r="AE401" s="37"/>
      <c r="AF401" s="37"/>
      <c r="AG401" s="421"/>
      <c r="AH401" s="77"/>
      <c r="AI401" s="37"/>
      <c r="AJ401" s="71"/>
      <c r="AK401" s="71"/>
      <c r="AL401" s="241"/>
    </row>
    <row r="402" spans="1:40" x14ac:dyDescent="0.25">
      <c r="A402" s="112"/>
      <c r="B402" s="242" t="s">
        <v>152</v>
      </c>
      <c r="C402" s="5" t="s">
        <v>10</v>
      </c>
      <c r="D402" s="6">
        <f>IF(O384&gt;0,0,2)</f>
        <v>0</v>
      </c>
      <c r="E402" s="6">
        <f>E401</f>
        <v>38</v>
      </c>
      <c r="F402" s="6">
        <v>0.3</v>
      </c>
      <c r="G402" s="6">
        <f>0.3+0.15</f>
        <v>0.44999999999999996</v>
      </c>
      <c r="H402" s="4">
        <f t="shared" si="88"/>
        <v>0</v>
      </c>
      <c r="I402" s="208"/>
      <c r="K402" s="124" t="s">
        <v>136</v>
      </c>
      <c r="M402" s="69"/>
      <c r="O402" s="70">
        <f>IF(O384&gt;0,0,4)</f>
        <v>0</v>
      </c>
      <c r="P402" s="149" t="s">
        <v>6</v>
      </c>
      <c r="U402" s="43"/>
      <c r="V402" s="425"/>
      <c r="W402" s="43"/>
      <c r="X402" s="18" t="s">
        <v>275</v>
      </c>
      <c r="Y402" s="3"/>
      <c r="Z402" s="355" t="s">
        <v>64</v>
      </c>
      <c r="AB402" s="41"/>
      <c r="AE402" s="64"/>
      <c r="AF402" s="64"/>
      <c r="AG402" s="421"/>
      <c r="AH402" s="77" t="s">
        <v>3</v>
      </c>
      <c r="AI402" s="37"/>
      <c r="AJ402" s="71"/>
      <c r="AK402" s="71"/>
      <c r="AL402" s="241"/>
    </row>
    <row r="403" spans="1:40" x14ac:dyDescent="0.25">
      <c r="A403" s="112"/>
      <c r="B403" s="242" t="s">
        <v>151</v>
      </c>
      <c r="C403" s="5" t="s">
        <v>10</v>
      </c>
      <c r="D403" s="6">
        <f>2*0.5</f>
        <v>1</v>
      </c>
      <c r="E403" s="6">
        <f>E402</f>
        <v>38</v>
      </c>
      <c r="F403" s="6">
        <v>0.15</v>
      </c>
      <c r="G403" s="6">
        <v>0.15</v>
      </c>
      <c r="H403" s="4">
        <f t="shared" si="88"/>
        <v>0.85499999999999998</v>
      </c>
      <c r="I403" s="208"/>
      <c r="K403" s="124" t="s">
        <v>154</v>
      </c>
      <c r="O403" s="248">
        <v>2</v>
      </c>
      <c r="P403" s="147" t="s">
        <v>6</v>
      </c>
      <c r="U403" s="41" t="s">
        <v>63</v>
      </c>
      <c r="V403" s="425"/>
      <c r="W403" s="45"/>
      <c r="X403" s="356" t="s">
        <v>276</v>
      </c>
      <c r="Y403" s="3"/>
      <c r="Z403" s="355" t="s">
        <v>64</v>
      </c>
      <c r="AB403" s="41"/>
      <c r="AE403" s="64"/>
      <c r="AF403" s="64"/>
      <c r="AG403" s="421"/>
      <c r="AH403" s="65"/>
      <c r="AI403" s="37"/>
      <c r="AJ403" s="71"/>
      <c r="AK403" s="71"/>
      <c r="AL403" s="241"/>
    </row>
    <row r="404" spans="1:40" x14ac:dyDescent="0.25">
      <c r="A404" s="112"/>
      <c r="B404" s="242" t="s">
        <v>144</v>
      </c>
      <c r="C404" s="5" t="s">
        <v>10</v>
      </c>
      <c r="D404" s="6">
        <f>O364</f>
        <v>4</v>
      </c>
      <c r="E404" s="6">
        <f>O396</f>
        <v>4.3549999999999995</v>
      </c>
      <c r="F404" s="6">
        <f>((O391-(O391-O393)/(O389+O388)*O389)+O393)/2</f>
        <v>0.43781464530892444</v>
      </c>
      <c r="G404" s="6">
        <f>O388</f>
        <v>3.0700000000000003</v>
      </c>
      <c r="H404" s="4">
        <f t="shared" si="88"/>
        <v>23.414064542334092</v>
      </c>
      <c r="I404" s="208"/>
      <c r="K404" s="124" t="s">
        <v>173</v>
      </c>
      <c r="O404" s="70">
        <f>1.3*0.8+0.45*0.75+0.2*0.45</f>
        <v>1.4675</v>
      </c>
      <c r="P404" s="147" t="s">
        <v>157</v>
      </c>
      <c r="U404" s="45"/>
      <c r="V404" s="425"/>
      <c r="W404" s="43"/>
      <c r="X404" s="356" t="s">
        <v>248</v>
      </c>
      <c r="Y404" s="3"/>
      <c r="Z404" s="38" t="s">
        <v>39</v>
      </c>
      <c r="AB404" s="41"/>
      <c r="AE404" s="64"/>
      <c r="AF404" s="64"/>
      <c r="AG404" s="421"/>
      <c r="AH404" s="65"/>
      <c r="AI404" s="37"/>
      <c r="AJ404" s="75" t="s">
        <v>100</v>
      </c>
      <c r="AL404" s="241"/>
    </row>
    <row r="405" spans="1:40" ht="26.4" x14ac:dyDescent="0.25">
      <c r="A405" s="112"/>
      <c r="B405" s="242" t="s">
        <v>145</v>
      </c>
      <c r="C405" s="5" t="s">
        <v>10</v>
      </c>
      <c r="D405" s="6">
        <f>D404</f>
        <v>4</v>
      </c>
      <c r="E405" s="6">
        <f>O379</f>
        <v>0.6</v>
      </c>
      <c r="F405" s="6">
        <f>F404</f>
        <v>0.43781464530892444</v>
      </c>
      <c r="G405" s="6">
        <f>G404</f>
        <v>3.0700000000000003</v>
      </c>
      <c r="H405" s="4">
        <f t="shared" si="88"/>
        <v>3.2258183066361554</v>
      </c>
      <c r="I405" s="208"/>
      <c r="K405" s="124" t="s">
        <v>420</v>
      </c>
      <c r="O405" s="70">
        <f>1.65*0.55+0.75*0.75+0.45*0.75+0.2*0.45</f>
        <v>1.8975000000000002</v>
      </c>
      <c r="P405" s="147" t="s">
        <v>157</v>
      </c>
      <c r="T405" s="357" t="s">
        <v>65</v>
      </c>
      <c r="U405" s="357"/>
      <c r="V405" s="426"/>
      <c r="W405" s="43"/>
      <c r="X405" s="356" t="s">
        <v>67</v>
      </c>
      <c r="Y405" s="3"/>
      <c r="Z405" s="38"/>
      <c r="AB405" s="41"/>
      <c r="AE405" s="64"/>
      <c r="AF405" s="64"/>
      <c r="AG405" s="421"/>
      <c r="AH405" s="65"/>
      <c r="AI405" s="37"/>
      <c r="AK405" s="71"/>
      <c r="AL405" s="241"/>
    </row>
    <row r="406" spans="1:40" x14ac:dyDescent="0.25">
      <c r="A406" s="112"/>
      <c r="B406" s="242" t="s">
        <v>153</v>
      </c>
      <c r="C406" s="5" t="s">
        <v>10</v>
      </c>
      <c r="D406" s="6">
        <f>-D402*2</f>
        <v>0</v>
      </c>
      <c r="E406" s="6">
        <f>O393</f>
        <v>0.35</v>
      </c>
      <c r="F406" s="6">
        <v>0.3</v>
      </c>
      <c r="G406" s="6">
        <v>0.45</v>
      </c>
      <c r="H406" s="4">
        <f t="shared" si="88"/>
        <v>0</v>
      </c>
      <c r="I406" s="208"/>
      <c r="K406" s="124" t="s">
        <v>418</v>
      </c>
      <c r="O406" s="70">
        <v>1</v>
      </c>
      <c r="V406" s="47"/>
      <c r="W406" s="122"/>
      <c r="X406" s="123" t="s">
        <v>70</v>
      </c>
      <c r="Y406" s="27"/>
      <c r="Z406" s="48" t="s">
        <v>6</v>
      </c>
      <c r="AB406" s="41"/>
      <c r="AE406" s="64"/>
      <c r="AF406" s="64"/>
      <c r="AG406" s="421"/>
      <c r="AH406" s="65"/>
      <c r="AI406" s="37"/>
      <c r="AK406" s="71"/>
      <c r="AL406" s="358"/>
    </row>
    <row r="407" spans="1:40" ht="26.4" x14ac:dyDescent="0.25">
      <c r="A407" s="214"/>
      <c r="B407" s="242" t="s">
        <v>155</v>
      </c>
      <c r="C407" s="5" t="s">
        <v>10</v>
      </c>
      <c r="D407" s="6">
        <f>IF(O384&gt;0,0,2)</f>
        <v>0</v>
      </c>
      <c r="E407" s="6">
        <f>2*O396+2*O379</f>
        <v>9.9099999999999984</v>
      </c>
      <c r="F407" s="6">
        <f>O403</f>
        <v>2</v>
      </c>
      <c r="G407" s="6">
        <v>0.3</v>
      </c>
      <c r="H407" s="4">
        <f>D407*F407*E407*G407</f>
        <v>0</v>
      </c>
      <c r="I407" s="208"/>
      <c r="K407" s="124" t="s">
        <v>419</v>
      </c>
      <c r="O407" s="70">
        <v>1</v>
      </c>
      <c r="T407" s="124"/>
      <c r="U407" s="126" t="s">
        <v>66</v>
      </c>
      <c r="V407" s="125"/>
      <c r="W407" s="26"/>
      <c r="X407" s="127"/>
      <c r="Y407" s="427" t="s">
        <v>277</v>
      </c>
      <c r="Z407" s="427" t="s">
        <v>249</v>
      </c>
      <c r="AA407" s="127"/>
      <c r="AB407" s="124"/>
      <c r="AE407" s="64"/>
      <c r="AF407" s="64"/>
      <c r="AG407" s="421"/>
      <c r="AH407" s="65"/>
      <c r="AI407" s="37"/>
      <c r="AJ407" s="71"/>
      <c r="AK407" s="95"/>
      <c r="AL407" s="241"/>
    </row>
    <row r="408" spans="1:40" x14ac:dyDescent="0.25">
      <c r="A408" s="214"/>
      <c r="B408" s="379" t="s">
        <v>424</v>
      </c>
      <c r="C408" s="5" t="s">
        <v>10</v>
      </c>
      <c r="D408" s="6">
        <f>IF(O384&gt;0,0,2)</f>
        <v>0</v>
      </c>
      <c r="E408" s="6">
        <f>2*O396+2*O379+2*O382+O377</f>
        <v>13.709999999999999</v>
      </c>
      <c r="F408" s="6">
        <f>F407-0.5</f>
        <v>1.5</v>
      </c>
      <c r="G408" s="6">
        <v>0.2</v>
      </c>
      <c r="H408" s="4">
        <f>D408*F408*E408*G408</f>
        <v>0</v>
      </c>
      <c r="I408" s="167"/>
      <c r="K408" s="124" t="s">
        <v>214</v>
      </c>
      <c r="M408" s="69"/>
      <c r="O408" s="70">
        <f>O385*O377+(O383-1)*O383+2*O382+2*O379+2*W410</f>
        <v>6.4874463461535861</v>
      </c>
      <c r="P408" s="147" t="s">
        <v>6</v>
      </c>
      <c r="T408" s="124"/>
      <c r="U408" s="124"/>
      <c r="V408" s="132"/>
      <c r="W408" s="359"/>
      <c r="X408" s="359"/>
      <c r="Y408" s="427"/>
      <c r="Z408" s="427"/>
      <c r="AA408" s="127"/>
      <c r="AB408" s="359"/>
      <c r="AE408" s="64"/>
      <c r="AF408" s="64"/>
      <c r="AG408" s="421"/>
      <c r="AH408" s="65"/>
      <c r="AI408" s="94" t="s">
        <v>94</v>
      </c>
      <c r="AJ408" s="360" t="s">
        <v>102</v>
      </c>
      <c r="AL408" s="88"/>
      <c r="AM408" s="289"/>
    </row>
    <row r="409" spans="1:40" x14ac:dyDescent="0.25">
      <c r="A409" s="137">
        <v>7</v>
      </c>
      <c r="B409" s="154" t="s">
        <v>350</v>
      </c>
      <c r="C409" s="208"/>
      <c r="D409" s="208"/>
      <c r="E409" s="208"/>
      <c r="F409" s="208"/>
      <c r="G409" s="208"/>
      <c r="H409" s="12">
        <f>SUM(H410:H411)</f>
        <v>52.938749999999999</v>
      </c>
      <c r="I409" s="167">
        <f>H409*I360</f>
        <v>52.938749999999999</v>
      </c>
      <c r="K409" s="124" t="s">
        <v>215</v>
      </c>
      <c r="O409" s="70">
        <f>O385*O377+(O383-1)*O383+2*O382+2*O379+2*W411</f>
        <v>9.7831128139870369</v>
      </c>
      <c r="T409" s="124"/>
      <c r="U409" s="51" t="s">
        <v>250</v>
      </c>
      <c r="V409" s="51" t="s">
        <v>255</v>
      </c>
      <c r="W409" s="18" t="s">
        <v>42</v>
      </c>
      <c r="X409" s="124" t="s">
        <v>89</v>
      </c>
      <c r="Y409" s="427"/>
      <c r="Z409" s="427"/>
      <c r="AA409" s="361" t="s">
        <v>66</v>
      </c>
      <c r="AB409" s="126" t="s">
        <v>65</v>
      </c>
      <c r="AG409" s="421"/>
      <c r="AH409" s="65"/>
      <c r="AI409" s="362"/>
      <c r="AK409" s="88"/>
      <c r="AN409" s="289"/>
    </row>
    <row r="410" spans="1:40" x14ac:dyDescent="0.25">
      <c r="A410" s="214"/>
      <c r="B410" s="379" t="s">
        <v>426</v>
      </c>
      <c r="C410" s="5" t="s">
        <v>10</v>
      </c>
      <c r="D410" s="6">
        <f>2*0.5</f>
        <v>1</v>
      </c>
      <c r="E410" s="6">
        <f>O363-O368+2*0.5</f>
        <v>35</v>
      </c>
      <c r="F410" s="6">
        <f>O377+2*O382</f>
        <v>3.8</v>
      </c>
      <c r="G410" s="6">
        <f>IF(O384&gt;0,O380+(O377+2*O382)/4*0.025,O380+E410/4*0.025)</f>
        <v>0.39374999999999999</v>
      </c>
      <c r="H410" s="4">
        <f>D410*F410*E410*G410</f>
        <v>52.368749999999999</v>
      </c>
      <c r="I410" s="208"/>
      <c r="K410" s="124" t="s">
        <v>171</v>
      </c>
      <c r="O410" s="70">
        <f>O365*1.7+0.1*1.55+0.45*0.75+O365*1.15+0.1*1+0.45*0.2</f>
        <v>2.1074999999999995</v>
      </c>
      <c r="P410" s="147" t="s">
        <v>157</v>
      </c>
      <c r="S410" s="107" t="s">
        <v>253</v>
      </c>
      <c r="T410" s="363" t="s">
        <v>251</v>
      </c>
      <c r="U410" s="130">
        <f>(O400+O401)/2</f>
        <v>6.4224999999999994</v>
      </c>
      <c r="V410" s="30">
        <f>O372</f>
        <v>3</v>
      </c>
      <c r="W410" s="30">
        <f>U410-(U410*COS(Y410))</f>
        <v>0.74372317307679303</v>
      </c>
      <c r="X410" s="30">
        <f>IF(V410&gt;=U410,U410^2*Y410/2,U410^2*Y410/2-V410/2*(U410-W410))</f>
        <v>1.505572190917281</v>
      </c>
      <c r="Y410" s="30">
        <f>IF(V410&gt;=U410,PI()/2,ASIN(V410/U410))</f>
        <v>0.48601699031475076</v>
      </c>
      <c r="Z410" s="30">
        <f>PI()/2-Y410</f>
        <v>1.0847793364801457</v>
      </c>
      <c r="AA410" s="30">
        <f>Z410*U410</f>
        <v>6.9669952885437354</v>
      </c>
      <c r="AB410" s="30">
        <f>Y410*U410</f>
        <v>3.1214441202964864</v>
      </c>
      <c r="AG410" s="421"/>
      <c r="AH410" s="65"/>
      <c r="AJ410" s="364"/>
      <c r="AK410" s="97"/>
      <c r="AL410" s="71"/>
      <c r="AN410" s="245"/>
    </row>
    <row r="411" spans="1:40" x14ac:dyDescent="0.25">
      <c r="A411" s="214"/>
      <c r="B411" s="379" t="s">
        <v>427</v>
      </c>
      <c r="C411" s="5" t="s">
        <v>10</v>
      </c>
      <c r="D411" s="6">
        <f>IF(O384&gt;0,2,0)</f>
        <v>2</v>
      </c>
      <c r="E411" s="6">
        <f>O377+2*O382</f>
        <v>3.8</v>
      </c>
      <c r="F411" s="6">
        <v>0.25</v>
      </c>
      <c r="G411" s="6">
        <v>0.3</v>
      </c>
      <c r="H411" s="4">
        <f>D411*F411*E411*G411</f>
        <v>0.56999999999999995</v>
      </c>
      <c r="I411" s="208"/>
      <c r="K411" s="124" t="s">
        <v>172</v>
      </c>
      <c r="O411" s="70">
        <f>O365*2.15+0.1*2.05+0.45*1.5+0.15*0.75+O365*1.65+0.1*1.5+0.45*0.95+0.15*0.2</f>
        <v>3.4999999999999996</v>
      </c>
      <c r="P411" s="147" t="s">
        <v>157</v>
      </c>
      <c r="S411" s="107" t="s">
        <v>253</v>
      </c>
      <c r="T411" s="363" t="s">
        <v>252</v>
      </c>
      <c r="U411" s="130">
        <f>(O400+O401)/2</f>
        <v>6.4224999999999994</v>
      </c>
      <c r="V411" s="30">
        <f>O373</f>
        <v>5</v>
      </c>
      <c r="W411" s="30">
        <f t="shared" ref="W411:W413" si="89">U411-(U411*COS(Y411))</f>
        <v>2.3915564069935185</v>
      </c>
      <c r="X411" s="30">
        <f>IF(V411&gt;=U411,U411^2*Y411/2,U411^2*Y411/2-V411/2*(U411-W411))</f>
        <v>8.3255208301615369</v>
      </c>
      <c r="Y411" s="30">
        <f t="shared" ref="Y411:Y413" si="90">IF(V411&gt;=U411,PI()/2,ASIN(V411/U411))</f>
        <v>0.89229315123030639</v>
      </c>
      <c r="Z411" s="30">
        <f t="shared" ref="Z411:Z413" si="91">PI()/2-Y411</f>
        <v>0.67850317556459017</v>
      </c>
      <c r="AA411" s="30">
        <f t="shared" ref="AA411:AA413" si="92">Z411*U411</f>
        <v>4.3576866450635796</v>
      </c>
      <c r="AB411" s="30">
        <f t="shared" ref="AB411:AB413" si="93">Y411*U411</f>
        <v>5.7307527637766427</v>
      </c>
      <c r="AG411" s="421"/>
      <c r="AH411" s="65"/>
      <c r="AI411" s="88"/>
      <c r="AJ411" s="107"/>
      <c r="AK411" s="97"/>
      <c r="AL411" s="71"/>
      <c r="AM411" s="88"/>
      <c r="AN411" s="88"/>
    </row>
    <row r="412" spans="1:40" x14ac:dyDescent="0.25">
      <c r="A412" s="165">
        <v>8</v>
      </c>
      <c r="B412" s="154" t="s">
        <v>349</v>
      </c>
      <c r="C412" s="5" t="s">
        <v>10</v>
      </c>
      <c r="D412" s="6">
        <f>D408*2</f>
        <v>0</v>
      </c>
      <c r="E412" s="6">
        <f>2*O396+2*O379+2*O382+O377</f>
        <v>13.709999999999999</v>
      </c>
      <c r="F412" s="6">
        <f>0.381/G412</f>
        <v>0.3175</v>
      </c>
      <c r="G412" s="6">
        <v>1.2</v>
      </c>
      <c r="H412" s="12">
        <f>D412*F412*E412*G412</f>
        <v>0</v>
      </c>
      <c r="I412" s="167">
        <f>H412*I360</f>
        <v>0</v>
      </c>
      <c r="S412" s="107" t="s">
        <v>254</v>
      </c>
      <c r="T412" s="363" t="s">
        <v>251</v>
      </c>
      <c r="U412" s="130">
        <f>(O400+O401)/2</f>
        <v>6.4224999999999994</v>
      </c>
      <c r="V412" s="30">
        <f>O372+O374+0.2</f>
        <v>6.2</v>
      </c>
      <c r="W412" s="30">
        <f t="shared" si="89"/>
        <v>4.7466401460742613</v>
      </c>
      <c r="X412" s="30">
        <f t="shared" ref="X412:X413" si="94">IF(V412&gt;=U412,U412^2*Y412/2,U412^2*Y412/2-V412/2*(U412-W412))</f>
        <v>21.756709895746859</v>
      </c>
      <c r="Y412" s="30">
        <f t="shared" si="90"/>
        <v>1.3068049194104649</v>
      </c>
      <c r="Z412" s="30">
        <f t="shared" si="91"/>
        <v>0.26399140738443161</v>
      </c>
      <c r="AA412" s="30">
        <f t="shared" si="92"/>
        <v>1.695484813926512</v>
      </c>
      <c r="AB412" s="30">
        <f t="shared" si="93"/>
        <v>8.3929545949137108</v>
      </c>
      <c r="AE412" s="419"/>
      <c r="AF412" s="420"/>
      <c r="AG412" s="67"/>
      <c r="AH412" s="68"/>
      <c r="AI412" s="422"/>
      <c r="AJ412" s="423"/>
      <c r="AK412" s="97"/>
      <c r="AL412" s="88"/>
      <c r="AM412" s="88"/>
    </row>
    <row r="413" spans="1:40" ht="26.4" x14ac:dyDescent="0.25">
      <c r="A413" s="167">
        <v>9</v>
      </c>
      <c r="B413" s="154" t="str">
        <f>"TMT Steel Reinforcement in foundation @ "&amp;G413*1000&amp;" kg per cum. of conc."</f>
        <v>TMT Steel Reinforcement in foundation @ 55 kg per cum. of conc.</v>
      </c>
      <c r="C413" s="201" t="s">
        <v>167</v>
      </c>
      <c r="D413" s="6"/>
      <c r="E413" s="6">
        <f>H390</f>
        <v>142.73478203661327</v>
      </c>
      <c r="F413" s="6"/>
      <c r="G413" s="8">
        <v>5.5E-2</v>
      </c>
      <c r="H413" s="12">
        <f t="shared" ref="H413:H415" si="95">E413*G413</f>
        <v>7.8504130120137301</v>
      </c>
      <c r="I413" s="167">
        <f>H413*I360</f>
        <v>7.8504130120137301</v>
      </c>
      <c r="K413" s="124"/>
      <c r="O413" s="139"/>
      <c r="P413" s="124"/>
      <c r="S413" s="107" t="s">
        <v>254</v>
      </c>
      <c r="T413" s="363" t="s">
        <v>252</v>
      </c>
      <c r="U413" s="130">
        <f>(O400+O401)/2</f>
        <v>6.4224999999999994</v>
      </c>
      <c r="V413" s="30">
        <f>O373+O375+0.2</f>
        <v>11.2</v>
      </c>
      <c r="W413" s="30">
        <f t="shared" si="89"/>
        <v>6.4224999999999994</v>
      </c>
      <c r="X413" s="30">
        <f t="shared" si="94"/>
        <v>32.396501051638161</v>
      </c>
      <c r="Y413" s="30">
        <f t="shared" si="90"/>
        <v>1.5707963267948966</v>
      </c>
      <c r="Z413" s="30">
        <f t="shared" si="91"/>
        <v>0</v>
      </c>
      <c r="AA413" s="30">
        <f t="shared" si="92"/>
        <v>0</v>
      </c>
      <c r="AB413" s="30">
        <f t="shared" si="93"/>
        <v>10.088439408840221</v>
      </c>
      <c r="AE413" s="419"/>
      <c r="AF413" s="420"/>
      <c r="AG413" s="101" t="s">
        <v>104</v>
      </c>
      <c r="AI413" s="422"/>
      <c r="AJ413" s="423"/>
      <c r="AK413" s="88"/>
      <c r="AL413" s="88"/>
    </row>
    <row r="414" spans="1:40" ht="28.8" x14ac:dyDescent="0.25">
      <c r="A414" s="141" t="s">
        <v>58</v>
      </c>
      <c r="B414" s="215" t="s">
        <v>0</v>
      </c>
      <c r="C414" s="141" t="s">
        <v>9</v>
      </c>
      <c r="D414" s="141" t="s">
        <v>33</v>
      </c>
      <c r="E414" s="141" t="s">
        <v>1</v>
      </c>
      <c r="F414" s="141" t="s">
        <v>2</v>
      </c>
      <c r="G414" s="141" t="s">
        <v>3</v>
      </c>
      <c r="H414" s="141" t="s">
        <v>413</v>
      </c>
      <c r="I414" s="215" t="s">
        <v>414</v>
      </c>
      <c r="K414" s="124"/>
      <c r="P414" s="147"/>
      <c r="T414" s="69"/>
      <c r="AE414" s="107"/>
      <c r="AG414" s="99"/>
      <c r="AI414" s="107"/>
    </row>
    <row r="415" spans="1:40" ht="26.4" x14ac:dyDescent="0.25">
      <c r="A415" s="167">
        <v>10</v>
      </c>
      <c r="B415" s="154" t="str">
        <f>"TMT Steel Reinforcement in Sub Structure @ "&amp;G415*1000&amp;" kg per cum. of conc."</f>
        <v>TMT Steel Reinforcement in Sub Structure @ 65 kg per cum. of conc.</v>
      </c>
      <c r="C415" s="201" t="s">
        <v>167</v>
      </c>
      <c r="D415" s="6"/>
      <c r="E415" s="6">
        <f>H400</f>
        <v>109.57488284897026</v>
      </c>
      <c r="F415" s="6"/>
      <c r="G415" s="8">
        <v>6.5000000000000002E-2</v>
      </c>
      <c r="H415" s="12">
        <f t="shared" si="95"/>
        <v>7.1223673851830673</v>
      </c>
      <c r="I415" s="167">
        <f>H415*I360</f>
        <v>7.1223673851830673</v>
      </c>
      <c r="K415" s="124"/>
      <c r="O415" s="139"/>
      <c r="P415" s="124"/>
      <c r="T415" s="69"/>
      <c r="AE415" s="105" t="s">
        <v>92</v>
      </c>
      <c r="AF415" s="78"/>
      <c r="AG415" s="79"/>
      <c r="AH415" s="80"/>
      <c r="AI415" s="79"/>
      <c r="AJ415" s="103" t="s">
        <v>106</v>
      </c>
      <c r="AK415" s="111"/>
    </row>
    <row r="416" spans="1:40" ht="26.4" x14ac:dyDescent="0.25">
      <c r="A416" s="380">
        <v>11</v>
      </c>
      <c r="B416" s="156" t="str">
        <f>"TMT Steel Reinforcement in Super Stucture @ "&amp;G416*1000&amp;" kg per cum. of conc."</f>
        <v>TMT Steel Reinforcement in Super Stucture @ 70 kg per cum. of conc.</v>
      </c>
      <c r="C416" s="381" t="s">
        <v>167</v>
      </c>
      <c r="D416" s="195"/>
      <c r="E416" s="195">
        <f>H409+H412</f>
        <v>52.938749999999999</v>
      </c>
      <c r="F416" s="195"/>
      <c r="G416" s="15">
        <v>7.0000000000000007E-2</v>
      </c>
      <c r="H416" s="205">
        <f>E416*G416</f>
        <v>3.7057125000000002</v>
      </c>
      <c r="I416" s="380">
        <f>H416*I360</f>
        <v>3.7057125000000002</v>
      </c>
      <c r="K416" s="124" t="s">
        <v>223</v>
      </c>
      <c r="O416" s="70">
        <f>1.3*0.8+0.45*0.75+0.2*0.45</f>
        <v>1.4675</v>
      </c>
      <c r="P416" s="147" t="s">
        <v>157</v>
      </c>
      <c r="T416" s="69"/>
      <c r="AE416" s="69"/>
      <c r="AF416" s="69"/>
      <c r="AG416" s="69"/>
    </row>
    <row r="417" spans="1:35" ht="26.4" x14ac:dyDescent="0.25">
      <c r="A417" s="378">
        <v>12</v>
      </c>
      <c r="B417" s="377" t="s">
        <v>351</v>
      </c>
      <c r="C417" s="206"/>
      <c r="D417" s="203"/>
      <c r="E417" s="203"/>
      <c r="F417" s="203"/>
      <c r="G417" s="203"/>
      <c r="H417" s="204">
        <f>SUM(H418:H422)</f>
        <v>561.26670256580746</v>
      </c>
      <c r="I417" s="378">
        <f>H417*I360</f>
        <v>561.26670256580746</v>
      </c>
      <c r="K417" s="124" t="s">
        <v>223</v>
      </c>
      <c r="O417" s="70">
        <f>1.65*0.55+0.75*0.75+0.45*0.75+0.2*0.45</f>
        <v>1.8975000000000002</v>
      </c>
      <c r="P417" s="147" t="s">
        <v>157</v>
      </c>
      <c r="T417" s="69"/>
      <c r="AE417" s="107" t="s">
        <v>101</v>
      </c>
      <c r="AG417" s="99" t="s">
        <v>103</v>
      </c>
      <c r="AI417" s="107" t="s">
        <v>105</v>
      </c>
    </row>
    <row r="418" spans="1:35" x14ac:dyDescent="0.25">
      <c r="A418" s="112"/>
      <c r="B418" s="242" t="s">
        <v>168</v>
      </c>
      <c r="C418" s="5" t="s">
        <v>10</v>
      </c>
      <c r="D418" s="6">
        <v>2</v>
      </c>
      <c r="E418" s="6">
        <f>O363-2*(O391+O393)/2-2*0.6</f>
        <v>35.849999999999994</v>
      </c>
      <c r="F418" s="6">
        <f>O388/2</f>
        <v>1.5350000000000001</v>
      </c>
      <c r="G418" s="6">
        <f>O388</f>
        <v>3.0700000000000003</v>
      </c>
      <c r="H418" s="4">
        <f t="shared" ref="H418:H419" si="96">D418*F418*E418*G418</f>
        <v>337.88266499999997</v>
      </c>
      <c r="I418" s="208"/>
      <c r="K418" s="124"/>
      <c r="P418" s="124"/>
      <c r="T418" s="69"/>
      <c r="AG418" s="235" t="s">
        <v>127</v>
      </c>
    </row>
    <row r="419" spans="1:35" x14ac:dyDescent="0.25">
      <c r="A419" s="112"/>
      <c r="B419" s="242" t="s">
        <v>170</v>
      </c>
      <c r="C419" s="5" t="s">
        <v>10</v>
      </c>
      <c r="D419" s="6">
        <v>2</v>
      </c>
      <c r="E419" s="6">
        <f>O363+O386</f>
        <v>43</v>
      </c>
      <c r="F419" s="6">
        <f>O365</f>
        <v>0.5</v>
      </c>
      <c r="G419" s="6">
        <f>O387</f>
        <v>1.2</v>
      </c>
      <c r="H419" s="4">
        <f t="shared" si="96"/>
        <v>51.6</v>
      </c>
      <c r="I419" s="208"/>
      <c r="K419" s="124"/>
      <c r="P419" s="124"/>
      <c r="T419" s="69"/>
    </row>
    <row r="420" spans="1:35" x14ac:dyDescent="0.25">
      <c r="A420" s="112"/>
      <c r="B420" s="242" t="s">
        <v>32</v>
      </c>
      <c r="C420" s="5" t="s">
        <v>10</v>
      </c>
      <c r="D420" s="6"/>
      <c r="E420" s="6"/>
      <c r="F420" s="6"/>
      <c r="G420" s="6"/>
      <c r="H420" s="4">
        <f>H365-H376-SUM(H395:H398)</f>
        <v>123.87084954233408</v>
      </c>
      <c r="I420" s="208"/>
      <c r="K420" s="124" t="s">
        <v>224</v>
      </c>
      <c r="O420" s="70">
        <f>(O408-2*0.2)*O372-X410</f>
        <v>16.756766847543478</v>
      </c>
      <c r="P420" s="124" t="s">
        <v>157</v>
      </c>
      <c r="T420" s="69"/>
    </row>
    <row r="421" spans="1:35" x14ac:dyDescent="0.25">
      <c r="A421" s="214"/>
      <c r="B421" s="242" t="s">
        <v>137</v>
      </c>
      <c r="C421" s="5" t="s">
        <v>10</v>
      </c>
      <c r="D421" s="6">
        <f>O408</f>
        <v>6.4874463461535861</v>
      </c>
      <c r="E421" s="4" t="s">
        <v>429</v>
      </c>
      <c r="F421" s="4"/>
      <c r="G421" s="6">
        <f>O410</f>
        <v>2.1074999999999995</v>
      </c>
      <c r="H421" s="4">
        <f>D421*G421</f>
        <v>13.672293174518678</v>
      </c>
      <c r="I421" s="208"/>
      <c r="K421" s="124" t="s">
        <v>225</v>
      </c>
      <c r="O421" s="70">
        <f>(O409-2*0.2)*O373-X411</f>
        <v>38.590043239773649</v>
      </c>
      <c r="P421" s="124" t="s">
        <v>157</v>
      </c>
    </row>
    <row r="422" spans="1:35" x14ac:dyDescent="0.25">
      <c r="A422" s="214"/>
      <c r="B422" s="242" t="s">
        <v>138</v>
      </c>
      <c r="C422" s="5" t="s">
        <v>10</v>
      </c>
      <c r="D422" s="6">
        <f>O409</f>
        <v>9.7831128139870369</v>
      </c>
      <c r="E422" s="4" t="s">
        <v>429</v>
      </c>
      <c r="F422" s="4"/>
      <c r="G422" s="6">
        <f>O411</f>
        <v>3.4999999999999996</v>
      </c>
      <c r="H422" s="4">
        <f>D422*G422</f>
        <v>34.240894848954625</v>
      </c>
      <c r="I422" s="208"/>
      <c r="K422" s="124" t="s">
        <v>226</v>
      </c>
      <c r="O422" s="70">
        <f>2*W412+2*0.3+O377</f>
        <v>13.093280292148522</v>
      </c>
      <c r="P422" s="124" t="s">
        <v>6</v>
      </c>
    </row>
    <row r="423" spans="1:35" ht="26.4" x14ac:dyDescent="0.25">
      <c r="A423" s="167">
        <v>13</v>
      </c>
      <c r="B423" s="154" t="s">
        <v>163</v>
      </c>
      <c r="C423" s="5" t="s">
        <v>10</v>
      </c>
      <c r="D423" s="6">
        <f>O402</f>
        <v>0</v>
      </c>
      <c r="E423" s="6">
        <f>(O363-O368-2*O403+2*0.5)/2</f>
        <v>15.5</v>
      </c>
      <c r="F423" s="6">
        <v>3.5</v>
      </c>
      <c r="G423" s="6">
        <f>0.3+E423/2*0.025</f>
        <v>0.49375000000000002</v>
      </c>
      <c r="H423" s="12">
        <f>D423*F423*E423*G423</f>
        <v>0</v>
      </c>
      <c r="I423" s="167">
        <f>H423*I360</f>
        <v>0</v>
      </c>
      <c r="K423" s="124" t="s">
        <v>222</v>
      </c>
      <c r="O423" s="70">
        <f>2*W413+2*0.3+O377</f>
        <v>16.445</v>
      </c>
      <c r="P423" s="124" t="s">
        <v>6</v>
      </c>
    </row>
    <row r="424" spans="1:35" x14ac:dyDescent="0.25">
      <c r="A424" s="167">
        <v>14</v>
      </c>
      <c r="B424" s="154" t="s">
        <v>162</v>
      </c>
      <c r="C424" s="5" t="s">
        <v>38</v>
      </c>
      <c r="D424" s="6">
        <f>O402</f>
        <v>0</v>
      </c>
      <c r="E424" s="6">
        <f>2*3.5+2*O382+O377</f>
        <v>10.8</v>
      </c>
      <c r="F424" s="6">
        <f>(O363-2*O403-O368+1)/2</f>
        <v>15.5</v>
      </c>
      <c r="G424" s="6"/>
      <c r="H424" s="12">
        <f>D424*E424*F424</f>
        <v>0</v>
      </c>
      <c r="I424" s="167">
        <f>H424*I360</f>
        <v>0</v>
      </c>
      <c r="K424" s="124" t="s">
        <v>227</v>
      </c>
      <c r="O424" s="70">
        <f>O422*V412-2*X412-O420-O408*0.2</f>
        <v>19.610661903052932</v>
      </c>
      <c r="P424" s="124" t="s">
        <v>157</v>
      </c>
    </row>
    <row r="425" spans="1:35" x14ac:dyDescent="0.25">
      <c r="A425" s="167">
        <v>15</v>
      </c>
      <c r="B425" s="154" t="s">
        <v>282</v>
      </c>
      <c r="C425" s="5" t="s">
        <v>6</v>
      </c>
      <c r="D425" s="6">
        <f>IF(O384&gt;0,0,2)</f>
        <v>0</v>
      </c>
      <c r="E425" s="6">
        <f>O363</f>
        <v>38</v>
      </c>
      <c r="F425" s="6"/>
      <c r="G425" s="6"/>
      <c r="H425" s="12">
        <f>D425*E425</f>
        <v>0</v>
      </c>
      <c r="I425" s="167">
        <f>H425*I360</f>
        <v>0</v>
      </c>
      <c r="K425" s="124" t="s">
        <v>228</v>
      </c>
      <c r="O425" s="70">
        <f>O423*V413-2*X413-O421-O409*0.2</f>
        <v>78.84433209415262</v>
      </c>
      <c r="P425" s="124" t="s">
        <v>157</v>
      </c>
    </row>
    <row r="426" spans="1:35" x14ac:dyDescent="0.25">
      <c r="A426" s="167">
        <v>16</v>
      </c>
      <c r="B426" s="154" t="s">
        <v>174</v>
      </c>
      <c r="C426" s="5" t="s">
        <v>38</v>
      </c>
      <c r="D426" s="6">
        <f>IF(O384&gt;0,0,2)</f>
        <v>0</v>
      </c>
      <c r="E426" s="6">
        <f>2*O396+E425</f>
        <v>46.71</v>
      </c>
      <c r="F426" s="6"/>
      <c r="G426" s="6"/>
      <c r="H426" s="12">
        <f>D426*E426</f>
        <v>0</v>
      </c>
      <c r="I426" s="167">
        <f>H426*I360</f>
        <v>0</v>
      </c>
    </row>
    <row r="427" spans="1:35" ht="26.4" x14ac:dyDescent="0.25">
      <c r="A427" s="167">
        <v>17</v>
      </c>
      <c r="B427" s="154" t="s">
        <v>273</v>
      </c>
      <c r="C427" s="138" t="s">
        <v>10</v>
      </c>
      <c r="D427" s="6"/>
      <c r="E427" s="4" t="s">
        <v>428</v>
      </c>
      <c r="F427" s="6">
        <f>O425+O424</f>
        <v>98.454993997205548</v>
      </c>
      <c r="G427" s="6">
        <v>0.75</v>
      </c>
      <c r="H427" s="12">
        <f>G427*F427</f>
        <v>73.841245497904168</v>
      </c>
      <c r="I427" s="167">
        <f>H427*I360</f>
        <v>73.841245497904168</v>
      </c>
      <c r="K427" s="124"/>
      <c r="M427" s="69"/>
      <c r="P427" s="149"/>
    </row>
    <row r="428" spans="1:35" ht="26.4" x14ac:dyDescent="0.25">
      <c r="A428" s="167">
        <v>18</v>
      </c>
      <c r="B428" s="154" t="s">
        <v>169</v>
      </c>
      <c r="C428" s="138" t="s">
        <v>10</v>
      </c>
      <c r="D428" s="6">
        <v>2</v>
      </c>
      <c r="E428" s="6">
        <f>O363+2*(O396+O392)-2*(O391+O393)/2-2*0.6</f>
        <v>49.16</v>
      </c>
      <c r="F428" s="6">
        <v>0.6</v>
      </c>
      <c r="G428" s="6">
        <f>O388</f>
        <v>3.0700000000000003</v>
      </c>
      <c r="H428" s="12">
        <f>D428*E428*F428*G428</f>
        <v>181.10543999999999</v>
      </c>
      <c r="I428" s="167">
        <f>H428*I360</f>
        <v>181.10543999999999</v>
      </c>
    </row>
    <row r="429" spans="1:35" x14ac:dyDescent="0.25">
      <c r="A429" s="167">
        <v>19</v>
      </c>
      <c r="B429" s="154" t="s">
        <v>159</v>
      </c>
      <c r="C429" s="138" t="s">
        <v>160</v>
      </c>
      <c r="D429" s="6">
        <v>2</v>
      </c>
      <c r="E429" s="6">
        <f>INT((O363+2*(O396+O392)-2*(O391+O393)/2)*O388)</f>
        <v>154</v>
      </c>
      <c r="F429" s="6"/>
      <c r="G429" s="6"/>
      <c r="H429" s="12">
        <f>D429*E429</f>
        <v>308</v>
      </c>
      <c r="I429" s="167">
        <f>H429*I360</f>
        <v>308</v>
      </c>
    </row>
    <row r="430" spans="1:35" x14ac:dyDescent="0.25">
      <c r="A430" s="167">
        <v>20</v>
      </c>
      <c r="B430" s="154" t="s">
        <v>84</v>
      </c>
      <c r="C430" s="208"/>
      <c r="D430" s="6"/>
      <c r="E430" s="6"/>
      <c r="F430" s="6"/>
      <c r="G430" s="6"/>
      <c r="H430" s="12">
        <f>SUM(H431:H432)</f>
        <v>38.86652546147026</v>
      </c>
      <c r="I430" s="167">
        <f>H430*I360</f>
        <v>38.86652546147026</v>
      </c>
    </row>
    <row r="431" spans="1:35" x14ac:dyDescent="0.25">
      <c r="A431" s="112"/>
      <c r="B431" s="242" t="s">
        <v>161</v>
      </c>
      <c r="C431" s="5" t="s">
        <v>10</v>
      </c>
      <c r="D431" s="6">
        <f>O364</f>
        <v>4</v>
      </c>
      <c r="E431" s="6">
        <f>0.25*PI()*(2*G431*1.5*G431)</f>
        <v>31.735347968951675</v>
      </c>
      <c r="F431" s="6"/>
      <c r="G431" s="6">
        <f>O399</f>
        <v>3.67</v>
      </c>
      <c r="H431" s="4">
        <f>D431*E431*G431/3</f>
        <v>155.29163606140352</v>
      </c>
      <c r="I431" s="208"/>
    </row>
    <row r="432" spans="1:35" x14ac:dyDescent="0.25">
      <c r="A432" s="112"/>
      <c r="B432" s="242" t="s">
        <v>165</v>
      </c>
      <c r="C432" s="5" t="s">
        <v>10</v>
      </c>
      <c r="D432" s="6">
        <f>-D431</f>
        <v>-4</v>
      </c>
      <c r="E432" s="6">
        <f>0.25*PI()*(2*G432*1.5*G432)</f>
        <v>26.19041180262446</v>
      </c>
      <c r="F432" s="6"/>
      <c r="G432" s="6">
        <f>O399-0.3*1.12</f>
        <v>3.3340000000000001</v>
      </c>
      <c r="H432" s="4">
        <f>D432*E432*G432/3</f>
        <v>-116.42511059993326</v>
      </c>
      <c r="I432" s="208"/>
    </row>
    <row r="433" spans="1:48" ht="26.4" x14ac:dyDescent="0.25">
      <c r="A433" s="167">
        <v>21</v>
      </c>
      <c r="B433" s="154" t="s">
        <v>357</v>
      </c>
      <c r="C433" s="138" t="s">
        <v>10</v>
      </c>
      <c r="D433" s="6"/>
      <c r="E433" s="6"/>
      <c r="F433" s="6"/>
      <c r="G433" s="6"/>
      <c r="H433" s="12">
        <f>SUM(H434:H435)</f>
        <v>16.727992560449565</v>
      </c>
      <c r="I433" s="167">
        <f>H433*I360</f>
        <v>16.727992560449565</v>
      </c>
    </row>
    <row r="434" spans="1:48" x14ac:dyDescent="0.25">
      <c r="A434" s="112"/>
      <c r="B434" s="242" t="s">
        <v>165</v>
      </c>
      <c r="C434" s="5" t="s">
        <v>10</v>
      </c>
      <c r="D434" s="6">
        <f>D431</f>
        <v>4</v>
      </c>
      <c r="E434" s="6">
        <f t="shared" ref="E434:E435" si="97">0.25*PI()*(2*G434*1.5*G434)</f>
        <v>26.19041180262446</v>
      </c>
      <c r="F434" s="6"/>
      <c r="G434" s="6">
        <f>O399-0.3*1.12</f>
        <v>3.3340000000000001</v>
      </c>
      <c r="H434" s="4">
        <f>D434*E434*G434/3</f>
        <v>116.42511059993326</v>
      </c>
      <c r="I434" s="208"/>
    </row>
    <row r="435" spans="1:48" x14ac:dyDescent="0.25">
      <c r="A435" s="112"/>
      <c r="B435" s="242" t="s">
        <v>166</v>
      </c>
      <c r="C435" s="5" t="s">
        <v>10</v>
      </c>
      <c r="D435" s="6">
        <f>-D434</f>
        <v>-4</v>
      </c>
      <c r="E435" s="6">
        <f t="shared" si="97"/>
        <v>23.617447419334418</v>
      </c>
      <c r="F435" s="6"/>
      <c r="G435" s="6">
        <f>O399-(0.3+0.15)*1.12</f>
        <v>3.1659999999999999</v>
      </c>
      <c r="H435" s="4">
        <f>D435*E435*G435/3</f>
        <v>-99.697118039483698</v>
      </c>
      <c r="I435" s="208"/>
    </row>
    <row r="436" spans="1:48" x14ac:dyDescent="0.25">
      <c r="A436" s="184">
        <v>22</v>
      </c>
      <c r="B436" s="156" t="s">
        <v>49</v>
      </c>
      <c r="C436" s="157" t="s">
        <v>48</v>
      </c>
      <c r="D436" s="195">
        <v>2</v>
      </c>
      <c r="E436" s="195"/>
      <c r="F436" s="195"/>
      <c r="G436" s="195"/>
      <c r="H436" s="205">
        <v>2</v>
      </c>
      <c r="I436" s="380">
        <f>H436*I360</f>
        <v>2</v>
      </c>
    </row>
    <row r="438" spans="1:48" ht="15.6" x14ac:dyDescent="0.25">
      <c r="B438" s="218" t="str">
        <f>N439&amp;" "&amp;O439</f>
        <v>Box Culvert 1/44/4</v>
      </c>
      <c r="C438" s="224"/>
      <c r="D438" s="224"/>
      <c r="E438" s="224"/>
      <c r="F438" s="224"/>
      <c r="G438" s="235"/>
      <c r="H438" s="197" t="s">
        <v>415</v>
      </c>
      <c r="I438" s="198">
        <f>VLOOKUP(O440,$A$3:$AC$11,$L$1,FALSE)</f>
        <v>1</v>
      </c>
    </row>
    <row r="439" spans="1:48" ht="28.8" x14ac:dyDescent="0.25">
      <c r="A439" s="141" t="s">
        <v>58</v>
      </c>
      <c r="B439" s="215" t="s">
        <v>0</v>
      </c>
      <c r="C439" s="141" t="s">
        <v>9</v>
      </c>
      <c r="D439" s="141" t="s">
        <v>33</v>
      </c>
      <c r="E439" s="141" t="s">
        <v>1</v>
      </c>
      <c r="F439" s="141" t="s">
        <v>2</v>
      </c>
      <c r="G439" s="141" t="s">
        <v>3</v>
      </c>
      <c r="H439" s="141" t="s">
        <v>413</v>
      </c>
      <c r="I439" s="215" t="s">
        <v>414</v>
      </c>
      <c r="K439" s="236" t="s">
        <v>124</v>
      </c>
      <c r="M439" s="61"/>
      <c r="N439" s="237" t="s">
        <v>411</v>
      </c>
      <c r="O439" s="70" t="str">
        <f>VLOOKUP(O440,$A$3:$AC$11,2,FALSE)</f>
        <v>1/44/4</v>
      </c>
      <c r="AE439" s="238"/>
      <c r="AF439" s="238"/>
      <c r="AG439" s="238"/>
      <c r="AH439" s="238"/>
      <c r="AI439" s="238"/>
      <c r="AJ439" s="238"/>
      <c r="AK439" s="238"/>
      <c r="AL439" s="238"/>
      <c r="AM439" s="238"/>
      <c r="AN439" s="238"/>
      <c r="AO439" s="238"/>
      <c r="AP439" s="238"/>
      <c r="AQ439" s="238"/>
      <c r="AR439" s="238"/>
      <c r="AS439" s="238"/>
      <c r="AT439" s="238"/>
      <c r="AU439" s="238"/>
      <c r="AV439" s="239"/>
    </row>
    <row r="440" spans="1:48" ht="14.4" x14ac:dyDescent="0.25">
      <c r="A440" s="375">
        <v>1</v>
      </c>
      <c r="B440" s="377" t="s">
        <v>123</v>
      </c>
      <c r="C440" s="202" t="s">
        <v>10</v>
      </c>
      <c r="D440" s="203"/>
      <c r="E440" s="203"/>
      <c r="F440" s="203"/>
      <c r="G440" s="203"/>
      <c r="H440" s="204">
        <f>SUM(H441:H451)</f>
        <v>861.23870982988524</v>
      </c>
      <c r="I440" s="378">
        <f>H440*I438</f>
        <v>861.23870982988524</v>
      </c>
      <c r="K440" s="124" t="s">
        <v>125</v>
      </c>
      <c r="O440" s="240">
        <f>O362+1</f>
        <v>6</v>
      </c>
      <c r="AE440" s="71"/>
      <c r="AF440" s="71"/>
      <c r="AG440" s="71"/>
      <c r="AH440" s="71"/>
      <c r="AI440" s="71"/>
      <c r="AJ440" s="71"/>
      <c r="AK440" s="71" t="s">
        <v>119</v>
      </c>
      <c r="AL440" s="71"/>
      <c r="AM440" s="71"/>
      <c r="AN440" s="71"/>
      <c r="AO440" s="71"/>
      <c r="AP440" s="71"/>
      <c r="AQ440" s="71"/>
      <c r="AR440" s="71"/>
      <c r="AS440" s="71"/>
      <c r="AT440" s="71"/>
      <c r="AU440" s="71"/>
      <c r="AV440" s="241"/>
    </row>
    <row r="441" spans="1:48" ht="14.4" x14ac:dyDescent="0.25">
      <c r="A441" s="112"/>
      <c r="B441" s="242" t="s">
        <v>43</v>
      </c>
      <c r="C441" s="5" t="s">
        <v>10</v>
      </c>
      <c r="D441" s="6">
        <v>1</v>
      </c>
      <c r="E441" s="6">
        <f>O441+2*O445+2*O443</f>
        <v>43.2</v>
      </c>
      <c r="F441" s="6">
        <f>O464+2*O445+2*O443</f>
        <v>8.3000000000000007</v>
      </c>
      <c r="G441" s="6">
        <f>0.3+O459+O444</f>
        <v>1.0499999999999998</v>
      </c>
      <c r="H441" s="4">
        <f>D441*E441*F441*G441</f>
        <v>376.488</v>
      </c>
      <c r="I441" s="208"/>
      <c r="K441" s="124" t="s">
        <v>126</v>
      </c>
      <c r="O441" s="240">
        <f>VLOOKUP(O440,$A$3:$AC$11,$R$1,FALSE)</f>
        <v>42</v>
      </c>
      <c r="AE441" s="71"/>
      <c r="AF441" s="71"/>
      <c r="AG441" s="71"/>
      <c r="AH441" s="71"/>
      <c r="AI441" s="71"/>
      <c r="AJ441" s="71"/>
      <c r="AK441" s="71"/>
      <c r="AL441" s="71"/>
      <c r="AM441" s="71"/>
      <c r="AN441" s="71"/>
      <c r="AO441" s="71"/>
      <c r="AP441" s="71"/>
      <c r="AQ441" s="71"/>
      <c r="AR441" s="71"/>
      <c r="AS441" s="71"/>
      <c r="AT441" s="71"/>
      <c r="AU441" s="71"/>
      <c r="AV441" s="241"/>
    </row>
    <row r="442" spans="1:48" x14ac:dyDescent="0.25">
      <c r="A442" s="112"/>
      <c r="B442" s="242" t="s">
        <v>128</v>
      </c>
      <c r="C442" s="5" t="s">
        <v>10</v>
      </c>
      <c r="D442" s="6">
        <v>2</v>
      </c>
      <c r="E442" s="6">
        <f>(0.5+(O465-O459)+0.5)/2+0.5</f>
        <v>1.3</v>
      </c>
      <c r="F442" s="6">
        <f>F441</f>
        <v>8.3000000000000007</v>
      </c>
      <c r="G442" s="6">
        <f>(O465-O459)-O444</f>
        <v>0.44999999999999996</v>
      </c>
      <c r="H442" s="4">
        <f>D442*F442*E442*G442</f>
        <v>9.7110000000000003</v>
      </c>
      <c r="I442" s="208"/>
      <c r="K442" s="124" t="s">
        <v>130</v>
      </c>
      <c r="M442" s="61"/>
      <c r="O442" s="243">
        <v>4</v>
      </c>
      <c r="AE442" s="71"/>
      <c r="AF442" s="71"/>
      <c r="AG442" s="71"/>
      <c r="AH442" s="71"/>
      <c r="AI442" s="71"/>
      <c r="AJ442" s="71"/>
      <c r="AK442" s="71"/>
      <c r="AL442" s="71"/>
      <c r="AM442" s="71"/>
      <c r="AN442" s="71"/>
      <c r="AO442" s="71"/>
      <c r="AP442" s="71"/>
      <c r="AQ442" s="71"/>
      <c r="AR442" s="71"/>
      <c r="AS442" s="71"/>
      <c r="AT442" s="71"/>
      <c r="AU442" s="71"/>
      <c r="AV442" s="241"/>
    </row>
    <row r="443" spans="1:48" x14ac:dyDescent="0.25">
      <c r="A443" s="112"/>
      <c r="B443" s="242" t="s">
        <v>32</v>
      </c>
      <c r="C443" s="5" t="s">
        <v>10</v>
      </c>
      <c r="D443" s="6">
        <f>O442</f>
        <v>4</v>
      </c>
      <c r="E443" s="6">
        <f>O474</f>
        <v>5.5</v>
      </c>
      <c r="F443" s="6">
        <f>O475+2*O445+2*O443</f>
        <v>6.3</v>
      </c>
      <c r="G443" s="6">
        <f>O467+O472+0.15</f>
        <v>1.95</v>
      </c>
      <c r="H443" s="4">
        <f>D443*E443*F443*G443</f>
        <v>270.27</v>
      </c>
      <c r="I443" s="208"/>
      <c r="K443" s="124" t="s">
        <v>135</v>
      </c>
      <c r="M443" s="61"/>
      <c r="O443" s="70">
        <v>0.5</v>
      </c>
      <c r="P443" s="149" t="s">
        <v>6</v>
      </c>
      <c r="AD443" s="244"/>
      <c r="AE443" s="71"/>
      <c r="AF443" s="71"/>
      <c r="AG443" s="71"/>
      <c r="AH443" s="71"/>
      <c r="AI443" s="71"/>
      <c r="AJ443" s="71"/>
      <c r="AK443" s="97" t="s">
        <v>122</v>
      </c>
      <c r="AL443" s="71"/>
      <c r="AM443" s="71"/>
      <c r="AN443" s="71"/>
      <c r="AO443" s="71"/>
      <c r="AP443" s="71"/>
      <c r="AQ443" s="71"/>
      <c r="AR443" s="71"/>
      <c r="AS443" s="71"/>
      <c r="AT443" s="71"/>
      <c r="AU443" s="71"/>
      <c r="AV443" s="245"/>
    </row>
    <row r="444" spans="1:48" ht="14.4" x14ac:dyDescent="0.25">
      <c r="A444" s="112"/>
      <c r="B444" s="242" t="s">
        <v>44</v>
      </c>
      <c r="C444" s="5" t="s">
        <v>10</v>
      </c>
      <c r="D444" s="6">
        <f>O484</f>
        <v>1</v>
      </c>
      <c r="E444" s="6">
        <f>O486+2*0.1</f>
        <v>8.4079638032535744</v>
      </c>
      <c r="F444" s="6">
        <f>1.3+2*O445+2*O443</f>
        <v>2.5</v>
      </c>
      <c r="G444" s="6">
        <f>2+0.3</f>
        <v>2.2999999999999998</v>
      </c>
      <c r="H444" s="4">
        <f t="shared" ref="H444:H447" si="98">D444*E444*F444*G444</f>
        <v>48.345791868708048</v>
      </c>
      <c r="I444" s="208"/>
      <c r="K444" s="246" t="s">
        <v>95</v>
      </c>
      <c r="M444" s="247"/>
      <c r="O444" s="248">
        <v>0.15</v>
      </c>
      <c r="P444" s="147" t="s">
        <v>6</v>
      </c>
      <c r="AC444" s="249"/>
      <c r="AD444" s="250"/>
      <c r="AE444" s="251"/>
      <c r="AF444" s="251"/>
      <c r="AG444" s="251"/>
      <c r="AH444" s="252"/>
      <c r="AI444" s="238"/>
      <c r="AJ444" s="238"/>
      <c r="AK444" s="238"/>
      <c r="AL444" s="238"/>
      <c r="AM444" s="253"/>
      <c r="AN444" s="238"/>
      <c r="AO444" s="238"/>
      <c r="AP444" s="254"/>
      <c r="AQ444" s="250"/>
      <c r="AR444" s="251"/>
      <c r="AS444" s="251"/>
      <c r="AT444" s="251"/>
      <c r="AU444" s="252"/>
      <c r="AV444" s="88"/>
    </row>
    <row r="445" spans="1:48" ht="14.4" x14ac:dyDescent="0.25">
      <c r="A445" s="112"/>
      <c r="B445" s="242" t="s">
        <v>45</v>
      </c>
      <c r="C445" s="5" t="s">
        <v>10</v>
      </c>
      <c r="D445" s="6">
        <f>O485</f>
        <v>1</v>
      </c>
      <c r="E445" s="6">
        <f>O487+2*0.1</f>
        <v>10.600370375451035</v>
      </c>
      <c r="F445" s="6">
        <f>1.65+2*O445+2*O443</f>
        <v>2.8499999999999996</v>
      </c>
      <c r="G445" s="6">
        <f>2.5+0.3</f>
        <v>2.8</v>
      </c>
      <c r="H445" s="4">
        <f t="shared" si="98"/>
        <v>84.590955596099249</v>
      </c>
      <c r="I445" s="208"/>
      <c r="K445" s="246" t="s">
        <v>96</v>
      </c>
      <c r="M445" s="247"/>
      <c r="O445" s="248">
        <f>0.1</f>
        <v>0.1</v>
      </c>
      <c r="P445" s="147" t="s">
        <v>6</v>
      </c>
      <c r="AB445" s="88"/>
      <c r="AC445" s="71"/>
      <c r="AD445" s="71"/>
      <c r="AE445" s="71"/>
      <c r="AF445" s="71"/>
      <c r="AG445" s="88"/>
      <c r="AH445" s="71"/>
      <c r="AI445" s="71"/>
      <c r="AJ445" s="71"/>
      <c r="AK445" s="71"/>
      <c r="AL445" s="255"/>
      <c r="AM445" s="71"/>
      <c r="AN445" s="71"/>
      <c r="AO445" s="88"/>
      <c r="AP445" s="71"/>
      <c r="AQ445" s="71"/>
      <c r="AR445" s="71"/>
      <c r="AS445" s="71"/>
      <c r="AT445" s="88"/>
      <c r="AU445" s="88"/>
    </row>
    <row r="446" spans="1:48" x14ac:dyDescent="0.25">
      <c r="A446" s="112"/>
      <c r="B446" s="155" t="s">
        <v>235</v>
      </c>
      <c r="C446" s="138" t="s">
        <v>10</v>
      </c>
      <c r="D446" s="6">
        <f>-D444</f>
        <v>-1</v>
      </c>
      <c r="E446" s="6">
        <f>E444</f>
        <v>8.4079638032535744</v>
      </c>
      <c r="F446" s="6">
        <f>F444-0.2</f>
        <v>2.2999999999999998</v>
      </c>
      <c r="G446" s="6">
        <f>G444-(G448+G450)/2</f>
        <v>1.4</v>
      </c>
      <c r="H446" s="4">
        <f t="shared" si="98"/>
        <v>-27.073643446476506</v>
      </c>
      <c r="I446" s="208"/>
      <c r="K446" s="124" t="s">
        <v>403</v>
      </c>
      <c r="O446" s="248">
        <v>4</v>
      </c>
      <c r="P446" s="147" t="s">
        <v>6</v>
      </c>
      <c r="AA446" s="88"/>
      <c r="AF446" s="88"/>
      <c r="AK446" s="255"/>
      <c r="AN446" s="88"/>
      <c r="AQ446" s="71"/>
      <c r="AR446" s="71"/>
      <c r="AS446" s="88"/>
      <c r="AT446" s="88"/>
    </row>
    <row r="447" spans="1:48" x14ac:dyDescent="0.25">
      <c r="A447" s="112"/>
      <c r="B447" s="155" t="s">
        <v>236</v>
      </c>
      <c r="C447" s="138" t="s">
        <v>10</v>
      </c>
      <c r="D447" s="6">
        <f>-D445</f>
        <v>-1</v>
      </c>
      <c r="E447" s="6">
        <f>E445</f>
        <v>10.600370375451035</v>
      </c>
      <c r="F447" s="6">
        <f>F445-0.2</f>
        <v>2.6499999999999995</v>
      </c>
      <c r="G447" s="6">
        <f>G445-(G449+G451)/2</f>
        <v>1.9</v>
      </c>
      <c r="H447" s="4">
        <f t="shared" si="98"/>
        <v>-53.372864840395955</v>
      </c>
      <c r="I447" s="208"/>
      <c r="Z447" s="88"/>
      <c r="AE447" s="88"/>
      <c r="AI447" s="107" t="s">
        <v>107</v>
      </c>
      <c r="AJ447" s="70">
        <f>O441</f>
        <v>42</v>
      </c>
      <c r="AM447" s="88"/>
      <c r="AQ447" s="71"/>
      <c r="AR447" s="88"/>
      <c r="AS447" s="88"/>
    </row>
    <row r="448" spans="1:48" x14ac:dyDescent="0.25">
      <c r="A448" s="112"/>
      <c r="B448" s="155" t="s">
        <v>229</v>
      </c>
      <c r="C448" s="138" t="s">
        <v>10</v>
      </c>
      <c r="D448" s="6">
        <f>D444</f>
        <v>1</v>
      </c>
      <c r="E448" s="4" t="s">
        <v>428</v>
      </c>
      <c r="F448" s="6">
        <f>O498</f>
        <v>22.308407790196405</v>
      </c>
      <c r="G448" s="6">
        <f>0.45+0.3</f>
        <v>0.75</v>
      </c>
      <c r="H448" s="4">
        <f>D448*F448*G448</f>
        <v>16.731305842647302</v>
      </c>
      <c r="I448" s="208"/>
      <c r="K448" s="117" t="s">
        <v>183</v>
      </c>
      <c r="O448" s="70">
        <f>VLOOKUP(O440,$A$3:$AC$11,$P$1,FALSE)</f>
        <v>26</v>
      </c>
      <c r="Y448" s="88"/>
      <c r="Z448" s="70">
        <v>3.5</v>
      </c>
      <c r="AA448" s="124" t="s">
        <v>120</v>
      </c>
      <c r="AD448" s="88"/>
      <c r="AI448" s="255"/>
      <c r="AL448" s="88"/>
      <c r="AM448" s="124" t="s">
        <v>120</v>
      </c>
      <c r="AP448" s="102">
        <v>3.5</v>
      </c>
      <c r="AQ448" s="88"/>
      <c r="AR448" s="88"/>
    </row>
    <row r="449" spans="1:44" x14ac:dyDescent="0.25">
      <c r="A449" s="112"/>
      <c r="B449" s="155" t="s">
        <v>230</v>
      </c>
      <c r="C449" s="138" t="s">
        <v>10</v>
      </c>
      <c r="D449" s="6">
        <f>D445</f>
        <v>1</v>
      </c>
      <c r="E449" s="4" t="s">
        <v>428</v>
      </c>
      <c r="F449" s="6">
        <f>O499</f>
        <v>44.383204348495973</v>
      </c>
      <c r="G449" s="6">
        <f>0.45+0.3</f>
        <v>0.75</v>
      </c>
      <c r="H449" s="4">
        <f t="shared" ref="H449:H450" si="99">D449*F449*G449</f>
        <v>33.287403261371978</v>
      </c>
      <c r="I449" s="208"/>
      <c r="K449" s="125" t="s">
        <v>270</v>
      </c>
      <c r="L449" s="144"/>
      <c r="M449" s="144"/>
      <c r="N449" s="144"/>
      <c r="O449" s="144">
        <v>3</v>
      </c>
      <c r="P449" s="146" t="s">
        <v>6</v>
      </c>
      <c r="X449" s="88"/>
      <c r="AC449" s="88"/>
      <c r="AH449" s="255"/>
      <c r="AK449" s="88"/>
      <c r="AL449" s="124"/>
      <c r="AP449" s="88"/>
      <c r="AQ449" s="245"/>
    </row>
    <row r="450" spans="1:44" x14ac:dyDescent="0.25">
      <c r="A450" s="112"/>
      <c r="B450" s="155" t="s">
        <v>46</v>
      </c>
      <c r="C450" s="138" t="s">
        <v>10</v>
      </c>
      <c r="D450" s="6">
        <f>D444</f>
        <v>1</v>
      </c>
      <c r="E450" s="4" t="s">
        <v>428</v>
      </c>
      <c r="F450" s="6">
        <f>O502</f>
        <v>15.009868716454209</v>
      </c>
      <c r="G450" s="6">
        <f>0.75+0.3</f>
        <v>1.05</v>
      </c>
      <c r="H450" s="4">
        <f t="shared" si="99"/>
        <v>15.760362152276921</v>
      </c>
      <c r="I450" s="208"/>
      <c r="K450" s="125" t="s">
        <v>219</v>
      </c>
      <c r="L450" s="144"/>
      <c r="M450" s="144"/>
      <c r="N450" s="144"/>
      <c r="O450" s="144">
        <v>3</v>
      </c>
      <c r="P450" s="146" t="s">
        <v>6</v>
      </c>
      <c r="S450" s="256"/>
      <c r="T450" s="238"/>
      <c r="U450" s="238"/>
      <c r="V450" s="238"/>
      <c r="W450" s="257"/>
      <c r="X450" s="238"/>
      <c r="Y450" s="239"/>
      <c r="Z450" s="256"/>
      <c r="AA450" s="238"/>
      <c r="AB450" s="254"/>
      <c r="AC450" s="238"/>
      <c r="AD450" s="238"/>
      <c r="AE450" s="238"/>
      <c r="AF450" s="238"/>
      <c r="AG450" s="258"/>
      <c r="AH450" s="256"/>
      <c r="AI450" s="238"/>
      <c r="AJ450" s="257"/>
      <c r="AK450" s="238"/>
      <c r="AL450" s="239"/>
      <c r="AO450" s="88"/>
      <c r="AP450" s="88"/>
      <c r="AQ450" s="241"/>
    </row>
    <row r="451" spans="1:44" x14ac:dyDescent="0.25">
      <c r="A451" s="214"/>
      <c r="B451" s="155" t="s">
        <v>47</v>
      </c>
      <c r="C451" s="138" t="s">
        <v>10</v>
      </c>
      <c r="D451" s="6">
        <f>D445</f>
        <v>1</v>
      </c>
      <c r="E451" s="4" t="s">
        <v>428</v>
      </c>
      <c r="F451" s="6">
        <f>O503</f>
        <v>82.381332757765932</v>
      </c>
      <c r="G451" s="6">
        <f>0.75+0.3</f>
        <v>1.05</v>
      </c>
      <c r="H451" s="4">
        <f>D451*F451*G451</f>
        <v>86.500399395654227</v>
      </c>
      <c r="I451" s="208"/>
      <c r="K451" s="125" t="s">
        <v>220</v>
      </c>
      <c r="L451" s="144"/>
      <c r="M451" s="144"/>
      <c r="N451" s="144"/>
      <c r="O451" s="144">
        <v>5</v>
      </c>
      <c r="P451" s="146" t="s">
        <v>6</v>
      </c>
      <c r="S451" s="259"/>
      <c r="T451" s="97"/>
      <c r="U451" s="71"/>
      <c r="V451" s="71"/>
      <c r="W451" s="260"/>
      <c r="X451" s="261"/>
      <c r="Y451" s="262"/>
      <c r="Z451" s="263"/>
      <c r="AA451" s="264"/>
      <c r="AB451" s="71"/>
      <c r="AC451" s="71"/>
      <c r="AD451" s="71"/>
      <c r="AE451" s="71"/>
      <c r="AF451" s="255"/>
      <c r="AG451" s="241"/>
      <c r="AH451" s="265"/>
      <c r="AI451" s="71"/>
      <c r="AJ451" s="260"/>
      <c r="AK451" s="261"/>
      <c r="AL451" s="262"/>
      <c r="AM451" s="263"/>
      <c r="AN451" s="264"/>
      <c r="AO451" s="88"/>
      <c r="AQ451" s="241"/>
    </row>
    <row r="452" spans="1:44" ht="14.4" x14ac:dyDescent="0.25">
      <c r="A452" s="137">
        <v>2</v>
      </c>
      <c r="B452" s="154" t="s">
        <v>348</v>
      </c>
      <c r="C452" s="200" t="s">
        <v>10</v>
      </c>
      <c r="D452" s="6"/>
      <c r="E452" s="6"/>
      <c r="F452" s="6"/>
      <c r="G452" s="6"/>
      <c r="H452" s="12">
        <f>SUM(H453:H461)</f>
        <v>78.856136455723572</v>
      </c>
      <c r="I452" s="167">
        <f>H452*I438</f>
        <v>78.856136455723572</v>
      </c>
      <c r="K452" s="125" t="s">
        <v>278</v>
      </c>
      <c r="L452" s="144"/>
      <c r="M452" s="144"/>
      <c r="N452" s="144"/>
      <c r="O452" s="144">
        <v>3</v>
      </c>
      <c r="P452" s="146" t="s">
        <v>6</v>
      </c>
      <c r="S452" s="266"/>
      <c r="T452" s="244"/>
      <c r="U452" s="244"/>
      <c r="V452" s="244"/>
      <c r="W452" s="244"/>
      <c r="X452" s="244"/>
      <c r="Y452" s="78"/>
      <c r="Z452" s="267"/>
      <c r="AA452" s="244"/>
      <c r="AB452" s="244"/>
      <c r="AC452" s="244"/>
      <c r="AD452" s="244"/>
      <c r="AE452" s="268"/>
      <c r="AF452" s="244"/>
      <c r="AG452" s="241"/>
      <c r="AH452" s="266"/>
      <c r="AI452" s="244"/>
      <c r="AJ452" s="244"/>
      <c r="AK452" s="244"/>
      <c r="AL452" s="78"/>
      <c r="AM452" s="269"/>
      <c r="AN452" s="88"/>
      <c r="AQ452" s="241"/>
    </row>
    <row r="453" spans="1:44" x14ac:dyDescent="0.25">
      <c r="A453" s="112"/>
      <c r="B453" s="242" t="s">
        <v>41</v>
      </c>
      <c r="C453" s="5" t="s">
        <v>10</v>
      </c>
      <c r="D453" s="6">
        <v>1</v>
      </c>
      <c r="E453" s="6">
        <f>O441+2*0.1</f>
        <v>42.2</v>
      </c>
      <c r="F453" s="6">
        <f>O464+2*0.1</f>
        <v>7.3</v>
      </c>
      <c r="G453" s="6">
        <v>0.15</v>
      </c>
      <c r="H453" s="4">
        <f>D453*E453*F453*G453</f>
        <v>46.208999999999996</v>
      </c>
      <c r="I453" s="208"/>
      <c r="K453" s="125" t="s">
        <v>279</v>
      </c>
      <c r="L453" s="144"/>
      <c r="M453" s="144"/>
      <c r="N453" s="144"/>
      <c r="O453" s="144">
        <v>6</v>
      </c>
      <c r="P453" s="146" t="s">
        <v>6</v>
      </c>
      <c r="S453" s="270"/>
      <c r="T453" s="271"/>
      <c r="U453" s="271"/>
      <c r="V453" s="271"/>
      <c r="W453" s="272"/>
      <c r="X453" s="271">
        <v>0.3</v>
      </c>
      <c r="Y453" s="273"/>
      <c r="Z453" s="274"/>
      <c r="AA453" s="275"/>
      <c r="AB453" s="275"/>
      <c r="AC453" s="276" t="s">
        <v>111</v>
      </c>
      <c r="AE453" s="275"/>
      <c r="AF453" s="275"/>
      <c r="AG453" s="277"/>
      <c r="AH453" s="266"/>
      <c r="AI453" s="244"/>
      <c r="AJ453" s="244"/>
      <c r="AK453" s="244"/>
      <c r="AL453" s="78"/>
      <c r="AM453" s="88"/>
      <c r="AQ453" s="241"/>
    </row>
    <row r="454" spans="1:44" x14ac:dyDescent="0.25">
      <c r="A454" s="112"/>
      <c r="B454" s="242" t="s">
        <v>32</v>
      </c>
      <c r="C454" s="5" t="s">
        <v>10</v>
      </c>
      <c r="D454" s="6">
        <f>O442</f>
        <v>4</v>
      </c>
      <c r="E454" s="6">
        <f>O474</f>
        <v>5.5</v>
      </c>
      <c r="F454" s="6">
        <f>O475+2*O445</f>
        <v>5.3</v>
      </c>
      <c r="G454" s="6">
        <f>O444</f>
        <v>0.15</v>
      </c>
      <c r="H454" s="4">
        <f>D454*E454*F454*G454</f>
        <v>17.489999999999998</v>
      </c>
      <c r="I454" s="208"/>
      <c r="K454" s="125" t="s">
        <v>241</v>
      </c>
      <c r="L454" s="144"/>
      <c r="M454" s="144"/>
      <c r="N454" s="144"/>
      <c r="O454" s="144">
        <v>0.3</v>
      </c>
      <c r="P454" s="146" t="s">
        <v>6</v>
      </c>
      <c r="S454" s="265"/>
      <c r="T454" s="71"/>
      <c r="U454" s="71"/>
      <c r="V454" s="71"/>
      <c r="W454" s="222"/>
      <c r="X454" s="239"/>
      <c r="Y454" s="278">
        <v>0.3</v>
      </c>
      <c r="Z454" s="279"/>
      <c r="AA454" s="279"/>
      <c r="AB454" s="279"/>
      <c r="AC454" s="280"/>
      <c r="AD454" s="281"/>
      <c r="AE454" s="279"/>
      <c r="AF454" s="279"/>
      <c r="AG454" s="279"/>
      <c r="AI454" s="254"/>
      <c r="AJ454" s="238"/>
      <c r="AQ454" s="241"/>
    </row>
    <row r="455" spans="1:44" x14ac:dyDescent="0.25">
      <c r="A455" s="112"/>
      <c r="B455" s="242" t="s">
        <v>137</v>
      </c>
      <c r="C455" s="5" t="s">
        <v>10</v>
      </c>
      <c r="D455" s="6">
        <v>1</v>
      </c>
      <c r="E455" s="6">
        <f>O486+2*O445</f>
        <v>8.4079638032535744</v>
      </c>
      <c r="F455" s="6">
        <f>1.3+2*O445</f>
        <v>1.5</v>
      </c>
      <c r="G455" s="6">
        <f>O444</f>
        <v>0.15</v>
      </c>
      <c r="H455" s="4">
        <f t="shared" ref="H455:H456" si="100">D455*E455*F455*G455</f>
        <v>1.8917918557320543</v>
      </c>
      <c r="I455" s="208"/>
      <c r="K455" s="282" t="s">
        <v>404</v>
      </c>
      <c r="L455" s="283"/>
      <c r="M455" s="283"/>
      <c r="N455" s="284" t="s">
        <v>34</v>
      </c>
      <c r="O455" s="199">
        <f>VLOOKUP(O440,$A$3:$AC$11,$C$1,FALSE)</f>
        <v>4</v>
      </c>
      <c r="P455" s="285" t="s">
        <v>6</v>
      </c>
      <c r="S455" s="265"/>
      <c r="T455" s="71"/>
      <c r="U455" s="71"/>
      <c r="V455" s="71"/>
      <c r="W455" s="222"/>
      <c r="X455" s="241"/>
      <c r="Y455" s="102">
        <f>O457-0.3</f>
        <v>0.7</v>
      </c>
      <c r="Z455" s="286">
        <v>0.3</v>
      </c>
      <c r="AA455" s="88"/>
      <c r="AB455" s="287"/>
      <c r="AC455" s="288"/>
      <c r="AD455" s="238"/>
      <c r="AE455" s="238"/>
      <c r="AF455" s="289"/>
      <c r="AG455" s="290"/>
      <c r="AH455" s="88"/>
      <c r="AQ455" s="241"/>
    </row>
    <row r="456" spans="1:44" x14ac:dyDescent="0.25">
      <c r="A456" s="112"/>
      <c r="B456" s="242" t="s">
        <v>138</v>
      </c>
      <c r="C456" s="5" t="s">
        <v>10</v>
      </c>
      <c r="D456" s="6">
        <v>1</v>
      </c>
      <c r="E456" s="6">
        <f>O487+2*O445</f>
        <v>10.600370375451035</v>
      </c>
      <c r="F456" s="6">
        <f>1.65+2*O445</f>
        <v>1.8499999999999999</v>
      </c>
      <c r="G456" s="6">
        <f>O444</f>
        <v>0.15</v>
      </c>
      <c r="H456" s="4">
        <f t="shared" si="100"/>
        <v>2.941602779187662</v>
      </c>
      <c r="I456" s="208"/>
      <c r="K456" s="283"/>
      <c r="L456" s="283"/>
      <c r="M456" s="283"/>
      <c r="N456" s="284" t="s">
        <v>35</v>
      </c>
      <c r="O456" s="291">
        <f>VLOOKUP(O440,$A$3:$AC$11,$D$1,FALSE)</f>
        <v>4</v>
      </c>
      <c r="P456" s="285" t="s">
        <v>6</v>
      </c>
      <c r="S456" s="265"/>
      <c r="T456" s="71"/>
      <c r="U456" s="71"/>
      <c r="V456" s="71"/>
      <c r="W456" s="222"/>
      <c r="X456" s="241"/>
      <c r="Y456" s="102"/>
      <c r="Z456" s="292"/>
      <c r="AA456" s="265"/>
      <c r="AB456" s="293"/>
      <c r="AC456" s="117"/>
      <c r="AD456" s="71"/>
      <c r="AE456" s="71"/>
      <c r="AF456" s="241"/>
      <c r="AG456" s="294"/>
      <c r="AQ456" s="241"/>
    </row>
    <row r="457" spans="1:44" x14ac:dyDescent="0.25">
      <c r="A457" s="112"/>
      <c r="B457" s="155" t="s">
        <v>233</v>
      </c>
      <c r="C457" s="138" t="s">
        <v>10</v>
      </c>
      <c r="D457" s="4">
        <f>D444</f>
        <v>1</v>
      </c>
      <c r="E457" s="4" t="s">
        <v>428</v>
      </c>
      <c r="F457" s="6">
        <f>O498</f>
        <v>22.308407790196405</v>
      </c>
      <c r="G457" s="6">
        <f>O444</f>
        <v>0.15</v>
      </c>
      <c r="H457" s="4">
        <f>D457*F457*G457</f>
        <v>3.3462611685294608</v>
      </c>
      <c r="I457" s="208"/>
      <c r="K457" s="283"/>
      <c r="L457" s="283"/>
      <c r="M457" s="283"/>
      <c r="N457" s="284" t="s">
        <v>37</v>
      </c>
      <c r="O457" s="291">
        <f>VLOOKUP(O440,$A$3:$AC$11,$E$1,FALSE)</f>
        <v>1</v>
      </c>
      <c r="P457" s="285" t="s">
        <v>6</v>
      </c>
      <c r="S457" s="265"/>
      <c r="T457" s="71"/>
      <c r="U457" s="71"/>
      <c r="V457" s="71"/>
      <c r="W457" s="222"/>
      <c r="X457" s="241"/>
      <c r="Z457" s="292"/>
      <c r="AA457" s="265"/>
      <c r="AB457" s="293"/>
      <c r="AC457" s="117" t="s">
        <v>117</v>
      </c>
      <c r="AD457" s="71"/>
      <c r="AE457" s="71"/>
      <c r="AF457" s="241"/>
      <c r="AG457" s="294"/>
      <c r="AQ457" s="88"/>
      <c r="AR457" s="295"/>
    </row>
    <row r="458" spans="1:44" x14ac:dyDescent="0.25">
      <c r="A458" s="112"/>
      <c r="B458" s="155" t="s">
        <v>234</v>
      </c>
      <c r="C458" s="138" t="s">
        <v>10</v>
      </c>
      <c r="D458" s="4">
        <f>D445</f>
        <v>1</v>
      </c>
      <c r="E458" s="4" t="s">
        <v>428</v>
      </c>
      <c r="F458" s="6">
        <f>O499</f>
        <v>44.383204348495973</v>
      </c>
      <c r="G458" s="6">
        <f>O444</f>
        <v>0.15</v>
      </c>
      <c r="H458" s="4">
        <f>D458*F458*G458</f>
        <v>6.6574806522743959</v>
      </c>
      <c r="I458" s="208"/>
      <c r="K458" s="283"/>
      <c r="L458" s="283"/>
      <c r="M458" s="283"/>
      <c r="N458" s="284" t="s">
        <v>62</v>
      </c>
      <c r="O458" s="291">
        <f>VLOOKUP(O440,$A$3:$AC$11,$F$1,FALSE)</f>
        <v>0.5</v>
      </c>
      <c r="P458" s="285" t="s">
        <v>6</v>
      </c>
      <c r="S458" s="265"/>
      <c r="T458" s="71"/>
      <c r="U458" s="71"/>
      <c r="V458" s="71"/>
      <c r="W458" s="222"/>
      <c r="X458" s="241"/>
      <c r="Z458" s="296" t="s">
        <v>113</v>
      </c>
      <c r="AA458" s="265"/>
      <c r="AB458" s="293"/>
      <c r="AC458" s="124"/>
      <c r="AD458" s="71"/>
      <c r="AE458" s="71"/>
      <c r="AF458" s="241"/>
      <c r="AG458" s="296" t="s">
        <v>113</v>
      </c>
      <c r="AP458" s="88"/>
      <c r="AQ458" s="88"/>
      <c r="AR458" s="241"/>
    </row>
    <row r="459" spans="1:44" x14ac:dyDescent="0.25">
      <c r="A459" s="112"/>
      <c r="B459" s="155" t="s">
        <v>422</v>
      </c>
      <c r="C459" s="138" t="s">
        <v>10</v>
      </c>
      <c r="D459" s="6">
        <f>O480</f>
        <v>0</v>
      </c>
      <c r="E459" s="6">
        <f>(O448-O449-4)/2+2*0.1</f>
        <v>9.6999999999999993</v>
      </c>
      <c r="F459" s="6">
        <v>3.2</v>
      </c>
      <c r="G459" s="6">
        <f>O444</f>
        <v>0.15</v>
      </c>
      <c r="H459" s="4">
        <f>D459*F459*E459*G459</f>
        <v>0</v>
      </c>
      <c r="I459" s="208"/>
      <c r="K459" s="283"/>
      <c r="L459" s="283"/>
      <c r="M459" s="283"/>
      <c r="N459" s="284" t="s">
        <v>82</v>
      </c>
      <c r="O459" s="291">
        <f>VLOOKUP(O440,$A$3:$AC$11,$G$1,FALSE)</f>
        <v>0.6</v>
      </c>
      <c r="P459" s="285" t="s">
        <v>6</v>
      </c>
      <c r="S459" s="265"/>
      <c r="T459" s="97" t="s">
        <v>121</v>
      </c>
      <c r="U459" s="71"/>
      <c r="V459" s="71"/>
      <c r="W459" s="124" t="s">
        <v>1</v>
      </c>
      <c r="X459" s="241"/>
      <c r="AA459" s="265"/>
      <c r="AB459" s="293"/>
      <c r="AC459" s="297"/>
      <c r="AD459" s="71"/>
      <c r="AE459" s="71"/>
      <c r="AF459" s="241"/>
      <c r="AG459" s="298" t="e">
        <f>VLOOKUP(O440,$A$3:$AC$11,H390,FALSE)</f>
        <v>#REF!</v>
      </c>
      <c r="AO459" s="88"/>
      <c r="AP459" s="88"/>
      <c r="AR459" s="241"/>
    </row>
    <row r="460" spans="1:44" x14ac:dyDescent="0.25">
      <c r="A460" s="112"/>
      <c r="B460" s="155" t="s">
        <v>423</v>
      </c>
      <c r="C460" s="138" t="s">
        <v>10</v>
      </c>
      <c r="D460" s="6">
        <f>D459</f>
        <v>0</v>
      </c>
      <c r="E460" s="6">
        <f>O474+O457-0.3</f>
        <v>6.2</v>
      </c>
      <c r="F460" s="6">
        <f>2-O471</f>
        <v>1.65</v>
      </c>
      <c r="G460" s="6">
        <f>O444</f>
        <v>0.15</v>
      </c>
      <c r="H460" s="4">
        <f>D460*F460*E460*G460</f>
        <v>0</v>
      </c>
      <c r="I460" s="208"/>
      <c r="K460" s="283"/>
      <c r="L460" s="283"/>
      <c r="M460" s="283"/>
      <c r="N460" s="284" t="s">
        <v>83</v>
      </c>
      <c r="O460" s="291">
        <f>VLOOKUP(O440,$A$3:$AC$11,$H$1,FALSE)</f>
        <v>0.55000000000000004</v>
      </c>
      <c r="P460" s="285" t="s">
        <v>6</v>
      </c>
      <c r="S460" s="265"/>
      <c r="T460" s="71"/>
      <c r="U460" s="71"/>
      <c r="V460" s="71"/>
      <c r="W460" s="222"/>
      <c r="X460" s="241"/>
      <c r="Z460" s="292"/>
      <c r="AA460" s="299"/>
      <c r="AB460" s="300"/>
      <c r="AC460" s="301"/>
      <c r="AD460" s="302" t="s">
        <v>108</v>
      </c>
      <c r="AE460" s="303"/>
      <c r="AF460" s="304"/>
      <c r="AG460" s="294"/>
      <c r="AN460" s="88"/>
      <c r="AO460" s="88"/>
      <c r="AQ460" s="88"/>
      <c r="AR460" s="241"/>
    </row>
    <row r="461" spans="1:44" x14ac:dyDescent="0.25">
      <c r="A461" s="112"/>
      <c r="B461" s="155" t="s">
        <v>425</v>
      </c>
      <c r="C461" s="138" t="s">
        <v>10</v>
      </c>
      <c r="D461" s="6">
        <f>IF(O462&gt;0,2,0)</f>
        <v>2</v>
      </c>
      <c r="E461" s="6">
        <v>0.4</v>
      </c>
      <c r="F461" s="6">
        <v>0.4</v>
      </c>
      <c r="G461" s="6">
        <v>1</v>
      </c>
      <c r="H461" s="4">
        <f>D461*F461*E461*G461</f>
        <v>0.32000000000000006</v>
      </c>
      <c r="I461" s="208"/>
      <c r="K461" s="283"/>
      <c r="L461" s="283"/>
      <c r="M461" s="283"/>
      <c r="N461" s="284" t="s">
        <v>405</v>
      </c>
      <c r="O461" s="291">
        <f>VLOOKUP(O440,$A$3:$AC$11,$I$1,FALSE)</f>
        <v>0</v>
      </c>
      <c r="P461" s="285" t="s">
        <v>6</v>
      </c>
      <c r="S461" s="265"/>
      <c r="T461" s="71"/>
      <c r="U461" s="71"/>
      <c r="V461" s="71"/>
      <c r="W461" s="222"/>
      <c r="X461" s="241"/>
      <c r="Z461" s="292"/>
      <c r="AA461" s="305"/>
      <c r="AB461" s="306"/>
      <c r="AC461" s="75"/>
      <c r="AE461" s="88"/>
      <c r="AF461" s="307"/>
      <c r="AG461" s="294"/>
      <c r="AM461" s="88"/>
      <c r="AN461" s="88"/>
      <c r="AP461" s="88"/>
      <c r="AQ461" s="308"/>
      <c r="AR461" s="241"/>
    </row>
    <row r="462" spans="1:44" x14ac:dyDescent="0.25">
      <c r="A462" s="137">
        <v>3</v>
      </c>
      <c r="B462" s="154" t="s">
        <v>421</v>
      </c>
      <c r="C462" s="138" t="s">
        <v>10</v>
      </c>
      <c r="D462" s="6"/>
      <c r="E462" s="6"/>
      <c r="F462" s="6"/>
      <c r="G462" s="6"/>
      <c r="H462" s="12">
        <f>SUM(H463:H464)</f>
        <v>20.007483641607713</v>
      </c>
      <c r="I462" s="167">
        <f>H462*I438</f>
        <v>20.007483641607713</v>
      </c>
      <c r="K462" s="283"/>
      <c r="L462" s="283"/>
      <c r="M462" s="283"/>
      <c r="N462" s="284" t="s">
        <v>42</v>
      </c>
      <c r="O462" s="291">
        <f>VLOOKUP(O440,$A$3:$AC$11,$J$1,FALSE)</f>
        <v>4</v>
      </c>
      <c r="P462" s="285" t="s">
        <v>6</v>
      </c>
      <c r="S462" s="265"/>
      <c r="T462" s="71"/>
      <c r="U462" s="71"/>
      <c r="V462" s="71"/>
      <c r="W462" s="222"/>
      <c r="X462" s="241"/>
      <c r="Z462" s="292"/>
      <c r="AA462" s="265"/>
      <c r="AB462" s="309" t="s">
        <v>109</v>
      </c>
      <c r="AD462" s="111"/>
      <c r="AE462" s="71"/>
      <c r="AF462" s="245"/>
      <c r="AG462" s="294"/>
      <c r="AL462" s="88"/>
      <c r="AM462" s="88"/>
      <c r="AO462" s="88"/>
    </row>
    <row r="463" spans="1:44" x14ac:dyDescent="0.25">
      <c r="A463" s="112"/>
      <c r="B463" s="155" t="s">
        <v>238</v>
      </c>
      <c r="C463" s="138" t="s">
        <v>10</v>
      </c>
      <c r="D463" s="6">
        <f>O484</f>
        <v>1</v>
      </c>
      <c r="E463" s="4" t="s">
        <v>428</v>
      </c>
      <c r="F463" s="6">
        <f>O498</f>
        <v>22.308407790196405</v>
      </c>
      <c r="G463" s="6">
        <f>O454</f>
        <v>0.3</v>
      </c>
      <c r="H463" s="4">
        <f>D463*F463*G463</f>
        <v>6.6925223370589215</v>
      </c>
      <c r="I463" s="208"/>
      <c r="K463" s="282" t="s">
        <v>407</v>
      </c>
      <c r="L463" s="283"/>
      <c r="M463" s="283"/>
      <c r="N463" s="291" t="s">
        <v>408</v>
      </c>
      <c r="O463" s="291">
        <f>VLOOKUP(O440,$A$3:$AC$11,$K$1,FALSE)</f>
        <v>1</v>
      </c>
      <c r="P463" s="285" t="s">
        <v>221</v>
      </c>
      <c r="S463" s="265"/>
      <c r="T463" s="71"/>
      <c r="U463" s="71"/>
      <c r="V463" s="71"/>
      <c r="W463" s="222"/>
      <c r="X463" s="241"/>
      <c r="Z463" s="292"/>
      <c r="AA463" s="265"/>
      <c r="AB463" s="293"/>
      <c r="AC463" s="111"/>
      <c r="AD463" s="71"/>
      <c r="AE463" s="88"/>
      <c r="AF463" s="241"/>
      <c r="AG463" s="294"/>
      <c r="AK463" s="88"/>
      <c r="AL463" s="88"/>
      <c r="AN463" s="88"/>
    </row>
    <row r="464" spans="1:44" x14ac:dyDescent="0.25">
      <c r="A464" s="112"/>
      <c r="B464" s="155" t="s">
        <v>239</v>
      </c>
      <c r="C464" s="138" t="s">
        <v>10</v>
      </c>
      <c r="D464" s="6">
        <f>O485</f>
        <v>1</v>
      </c>
      <c r="E464" s="4" t="s">
        <v>428</v>
      </c>
      <c r="F464" s="6">
        <f>O499</f>
        <v>44.383204348495973</v>
      </c>
      <c r="G464" s="6">
        <f>O454</f>
        <v>0.3</v>
      </c>
      <c r="H464" s="4">
        <f>D464*F464*G464</f>
        <v>13.314961304548792</v>
      </c>
      <c r="I464" s="208"/>
      <c r="K464" s="282"/>
      <c r="L464" s="283"/>
      <c r="M464" s="283"/>
      <c r="N464" s="291" t="s">
        <v>255</v>
      </c>
      <c r="O464" s="291">
        <f>2*O457+2*O460+O463*O455+(O463-1)*O461</f>
        <v>7.1</v>
      </c>
      <c r="P464" s="285" t="s">
        <v>6</v>
      </c>
      <c r="S464" s="265"/>
      <c r="T464" s="71"/>
      <c r="U464" s="71"/>
      <c r="V464" s="71"/>
      <c r="W464" s="222"/>
      <c r="X464" s="241"/>
      <c r="Z464" s="292"/>
      <c r="AA464" s="265"/>
      <c r="AB464" s="310"/>
      <c r="AC464" s="297"/>
      <c r="AD464" s="249"/>
      <c r="AE464" s="71"/>
      <c r="AF464" s="241"/>
      <c r="AG464" s="294"/>
      <c r="AJ464" s="88"/>
      <c r="AK464" s="88"/>
      <c r="AM464" s="88"/>
    </row>
    <row r="465" spans="1:38" ht="14.4" x14ac:dyDescent="0.25">
      <c r="A465" s="112">
        <v>4</v>
      </c>
      <c r="B465" s="242" t="s">
        <v>158</v>
      </c>
      <c r="C465" s="5"/>
      <c r="D465" s="6"/>
      <c r="E465" s="6"/>
      <c r="F465" s="6"/>
      <c r="G465" s="6"/>
      <c r="H465" s="12">
        <f>SUM(H466:H467)</f>
        <v>31.779889668692967</v>
      </c>
      <c r="I465" s="167">
        <f>H465*I438</f>
        <v>31.779889668692967</v>
      </c>
      <c r="K465" s="282"/>
      <c r="L465" s="283"/>
      <c r="M465" s="283"/>
      <c r="N465" s="291" t="s">
        <v>406</v>
      </c>
      <c r="O465" s="291">
        <f>IF(O459&lt;=0.9,1.2,O459+0.3)</f>
        <v>1.2</v>
      </c>
      <c r="P465" s="285" t="s">
        <v>6</v>
      </c>
      <c r="Q465" s="97" t="s">
        <v>94</v>
      </c>
      <c r="R465" s="71"/>
      <c r="S465" s="265"/>
      <c r="T465" s="71"/>
      <c r="U465" s="71"/>
      <c r="V465" s="71"/>
      <c r="W465" s="311"/>
      <c r="X465" s="241"/>
      <c r="Y465" s="312"/>
      <c r="Z465" s="290"/>
      <c r="AA465" s="313"/>
      <c r="AB465" s="314"/>
      <c r="AC465" s="315"/>
      <c r="AD465" s="316"/>
      <c r="AE465" s="316"/>
      <c r="AF465" s="317" t="s">
        <v>133</v>
      </c>
      <c r="AG465" s="294"/>
      <c r="AI465" s="88"/>
      <c r="AJ465" s="88"/>
      <c r="AL465" s="88"/>
    </row>
    <row r="466" spans="1:38" x14ac:dyDescent="0.25">
      <c r="A466" s="112"/>
      <c r="B466" s="242" t="s">
        <v>137</v>
      </c>
      <c r="C466" s="5" t="s">
        <v>10</v>
      </c>
      <c r="D466" s="6">
        <f>O484</f>
        <v>1</v>
      </c>
      <c r="E466" s="6">
        <f>O486</f>
        <v>8.2079638032535751</v>
      </c>
      <c r="F466" s="4" t="s">
        <v>429</v>
      </c>
      <c r="G466" s="6">
        <f>O482</f>
        <v>1.4675</v>
      </c>
      <c r="H466" s="4">
        <f>G466*E466*D466</f>
        <v>12.045186881274622</v>
      </c>
      <c r="I466" s="208"/>
      <c r="K466" s="318" t="s">
        <v>32</v>
      </c>
      <c r="L466" s="319"/>
      <c r="M466" s="319"/>
      <c r="N466" s="320" t="s">
        <v>5</v>
      </c>
      <c r="O466" s="320">
        <f>VLOOKUP(O440,$A$3:$AC$11,$Q$1,FALSE)</f>
        <v>4.2</v>
      </c>
      <c r="P466" s="318" t="s">
        <v>6</v>
      </c>
      <c r="Q466" s="321"/>
      <c r="R466" s="321"/>
      <c r="S466" s="265"/>
      <c r="T466" s="71"/>
      <c r="U466" s="71"/>
      <c r="V466" s="71"/>
      <c r="W466" s="71"/>
      <c r="X466" s="241"/>
      <c r="Y466" s="322"/>
      <c r="Z466" s="323"/>
      <c r="AA466" s="289"/>
      <c r="AB466" s="324"/>
      <c r="AC466" s="321"/>
      <c r="AD466" s="321"/>
      <c r="AE466" s="325"/>
      <c r="AF466" s="88"/>
      <c r="AG466" s="323"/>
      <c r="AH466" s="326"/>
      <c r="AI466" s="88"/>
      <c r="AK466" s="88"/>
    </row>
    <row r="467" spans="1:38" x14ac:dyDescent="0.25">
      <c r="A467" s="112"/>
      <c r="B467" s="242" t="s">
        <v>138</v>
      </c>
      <c r="C467" s="5" t="s">
        <v>10</v>
      </c>
      <c r="D467" s="6">
        <f>O485</f>
        <v>1</v>
      </c>
      <c r="E467" s="6">
        <f>O487</f>
        <v>10.400370375451036</v>
      </c>
      <c r="F467" s="4" t="s">
        <v>429</v>
      </c>
      <c r="G467" s="6">
        <f>O483</f>
        <v>1.8975000000000002</v>
      </c>
      <c r="H467" s="4">
        <f>G467*E467*D467</f>
        <v>19.734702787418342</v>
      </c>
      <c r="I467" s="208"/>
      <c r="K467" s="319"/>
      <c r="L467" s="319"/>
      <c r="M467" s="319"/>
      <c r="N467" s="320" t="s">
        <v>87</v>
      </c>
      <c r="O467" s="320">
        <f>VLOOKUP(O440,$A$3:$AC$11,$U$1,FALSE)</f>
        <v>1.3</v>
      </c>
      <c r="P467" s="318" t="s">
        <v>6</v>
      </c>
      <c r="S467" s="265"/>
      <c r="T467" s="71"/>
      <c r="U467" s="71"/>
      <c r="V467" s="71"/>
      <c r="W467" s="71"/>
      <c r="X467" s="241"/>
      <c r="Y467" s="327" t="s">
        <v>110</v>
      </c>
      <c r="Z467" s="323"/>
      <c r="AA467" s="323"/>
      <c r="AB467" s="323"/>
      <c r="AC467" s="328" t="s">
        <v>112</v>
      </c>
      <c r="AE467" s="329"/>
      <c r="AF467" s="323"/>
      <c r="AG467" s="323"/>
      <c r="AH467" s="330"/>
      <c r="AJ467" s="88"/>
    </row>
    <row r="468" spans="1:38" x14ac:dyDescent="0.25">
      <c r="A468" s="137">
        <v>5</v>
      </c>
      <c r="B468" s="154" t="s">
        <v>280</v>
      </c>
      <c r="C468" s="5"/>
      <c r="D468" s="6"/>
      <c r="E468" s="6"/>
      <c r="F468" s="6"/>
      <c r="G468" s="6"/>
      <c r="H468" s="12">
        <f>SUM(H469:H477)</f>
        <v>265.13172727272729</v>
      </c>
      <c r="I468" s="167">
        <f>H468*I438</f>
        <v>265.13172727272729</v>
      </c>
      <c r="K468" s="319"/>
      <c r="L468" s="319"/>
      <c r="M468" s="319"/>
      <c r="N468" s="320" t="s">
        <v>89</v>
      </c>
      <c r="O468" s="320">
        <f>VLOOKUP(O440,$A$3:$AC$11,$W$1,FALSE)</f>
        <v>1.4</v>
      </c>
      <c r="P468" s="318" t="s">
        <v>6</v>
      </c>
      <c r="S468" s="265"/>
      <c r="T468" s="71"/>
      <c r="U468" s="71"/>
      <c r="V468" s="71"/>
      <c r="W468" s="71"/>
      <c r="X468" s="241"/>
      <c r="Z468" s="331"/>
      <c r="AA468" s="331"/>
      <c r="AB468" s="331"/>
      <c r="AC468" s="332"/>
      <c r="AD468" s="333"/>
      <c r="AE468" s="333"/>
      <c r="AF468" s="331"/>
      <c r="AG468" s="331"/>
      <c r="AH468" s="334"/>
      <c r="AI468" s="335"/>
    </row>
    <row r="469" spans="1:38" ht="14.4" x14ac:dyDescent="0.25">
      <c r="A469" s="112"/>
      <c r="B469" s="242" t="s">
        <v>147</v>
      </c>
      <c r="C469" s="5" t="s">
        <v>10</v>
      </c>
      <c r="D469" s="6">
        <v>1</v>
      </c>
      <c r="E469" s="6">
        <f>O441</f>
        <v>42</v>
      </c>
      <c r="F469" s="6">
        <f>O464</f>
        <v>7.1</v>
      </c>
      <c r="G469" s="6">
        <f>O459</f>
        <v>0.6</v>
      </c>
      <c r="H469" s="4">
        <f>D469*F469*E469*G469</f>
        <v>178.92</v>
      </c>
      <c r="I469" s="208"/>
      <c r="K469" s="319"/>
      <c r="L469" s="319"/>
      <c r="M469" s="319"/>
      <c r="N469" s="320" t="s">
        <v>2</v>
      </c>
      <c r="O469" s="320">
        <f>VLOOKUP(O440,$A$3:$AC$11,$X$1,FALSE)</f>
        <v>0.65</v>
      </c>
      <c r="P469" s="318" t="s">
        <v>6</v>
      </c>
      <c r="S469" s="265"/>
      <c r="T469" s="71"/>
      <c r="U469" s="71"/>
      <c r="V469" s="71"/>
      <c r="W469" s="71"/>
      <c r="X469" s="241"/>
      <c r="Y469" s="336"/>
      <c r="Z469" s="336"/>
      <c r="AA469" s="336"/>
      <c r="AB469" s="336"/>
      <c r="AC469" s="336"/>
      <c r="AD469" s="336"/>
      <c r="AE469" s="337"/>
      <c r="AF469" s="338"/>
      <c r="AG469" s="338"/>
      <c r="AH469" s="339"/>
      <c r="AJ469" s="340" t="s">
        <v>116</v>
      </c>
    </row>
    <row r="470" spans="1:38" ht="14.4" x14ac:dyDescent="0.25">
      <c r="A470" s="112"/>
      <c r="B470" s="242" t="s">
        <v>148</v>
      </c>
      <c r="C470" s="5" t="s">
        <v>10</v>
      </c>
      <c r="D470" s="6">
        <v>2</v>
      </c>
      <c r="E470" s="6">
        <f>(0.5+(O465-O459)+0.5)/2</f>
        <v>0.8</v>
      </c>
      <c r="F470" s="6">
        <f>F469</f>
        <v>7.1</v>
      </c>
      <c r="G470" s="6">
        <f>O465-O459</f>
        <v>0.6</v>
      </c>
      <c r="H470" s="4">
        <f>D470*F470*E470*G470</f>
        <v>6.8159999999999998</v>
      </c>
      <c r="I470" s="208"/>
      <c r="K470" s="319"/>
      <c r="L470" s="319"/>
      <c r="M470" s="319"/>
      <c r="N470" s="320" t="s">
        <v>90</v>
      </c>
      <c r="O470" s="320">
        <f>VLOOKUP(O440,$A$3:$AC$11,$Y$1,FALSE)</f>
        <v>3.05</v>
      </c>
      <c r="P470" s="318" t="s">
        <v>6</v>
      </c>
      <c r="S470" s="265"/>
      <c r="T470" s="71"/>
      <c r="U470" s="108"/>
      <c r="V470" s="341"/>
      <c r="W470" s="341"/>
      <c r="X470" s="342"/>
      <c r="Y470" s="71"/>
      <c r="Z470" s="71"/>
      <c r="AA470" s="71"/>
      <c r="AB470" s="71"/>
      <c r="AC470" s="71"/>
      <c r="AD470" s="75" t="s">
        <v>114</v>
      </c>
      <c r="AF470" s="97" t="s">
        <v>115</v>
      </c>
      <c r="AG470" s="71"/>
      <c r="AH470" s="241"/>
    </row>
    <row r="471" spans="1:38" ht="14.4" x14ac:dyDescent="0.25">
      <c r="A471" s="112"/>
      <c r="B471" s="242" t="s">
        <v>149</v>
      </c>
      <c r="C471" s="5" t="s">
        <v>10</v>
      </c>
      <c r="D471" s="6">
        <f>2*0.5</f>
        <v>1</v>
      </c>
      <c r="E471" s="6">
        <f>E469</f>
        <v>42</v>
      </c>
      <c r="F471" s="6">
        <v>0.15</v>
      </c>
      <c r="G471" s="6">
        <v>0.15</v>
      </c>
      <c r="H471" s="4">
        <f t="shared" ref="H471:H477" si="101">D471*F471*E471*G471</f>
        <v>0.94499999999999995</v>
      </c>
      <c r="I471" s="208"/>
      <c r="K471" s="319"/>
      <c r="L471" s="319"/>
      <c r="M471" s="319"/>
      <c r="N471" s="320" t="s">
        <v>3</v>
      </c>
      <c r="O471" s="320">
        <f>VLOOKUP(O440,$A$3:$AC$11,$Z$1,FALSE)</f>
        <v>0.35</v>
      </c>
      <c r="P471" s="318" t="s">
        <v>6</v>
      </c>
      <c r="S471" s="266"/>
      <c r="T471" s="109"/>
      <c r="U471" s="343"/>
      <c r="V471" s="343"/>
      <c r="W471" s="344"/>
      <c r="X471" s="345"/>
      <c r="Y471" s="244"/>
      <c r="Z471" s="244"/>
      <c r="AA471" s="244"/>
      <c r="AB471" s="244"/>
      <c r="AC471" s="244"/>
      <c r="AD471" s="244"/>
      <c r="AE471" s="346"/>
      <c r="AF471" s="244"/>
      <c r="AG471" s="244"/>
      <c r="AH471" s="78"/>
      <c r="AI471" s="71"/>
    </row>
    <row r="472" spans="1:38" x14ac:dyDescent="0.25">
      <c r="A472" s="112"/>
      <c r="B472" s="242" t="s">
        <v>150</v>
      </c>
      <c r="C472" s="5" t="s">
        <v>10</v>
      </c>
      <c r="D472" s="6">
        <v>2</v>
      </c>
      <c r="E472" s="6">
        <f>E471</f>
        <v>42</v>
      </c>
      <c r="F472" s="6">
        <f>O460</f>
        <v>0.55000000000000004</v>
      </c>
      <c r="G472" s="6">
        <v>0.3</v>
      </c>
      <c r="H472" s="4">
        <f t="shared" si="101"/>
        <v>13.860000000000001</v>
      </c>
      <c r="I472" s="208"/>
      <c r="K472" s="319"/>
      <c r="L472" s="319"/>
      <c r="M472" s="319"/>
      <c r="N472" s="320" t="s">
        <v>91</v>
      </c>
      <c r="O472" s="320">
        <f>VLOOKUP(O440,$A$3:$AC$11,$AA$1,FALSE)</f>
        <v>0.5</v>
      </c>
      <c r="P472" s="318" t="s">
        <v>6</v>
      </c>
      <c r="S472" s="271"/>
      <c r="T472" s="244"/>
      <c r="U472" s="244"/>
      <c r="V472" s="244"/>
      <c r="W472" s="244"/>
      <c r="AC472" s="124" t="s">
        <v>129</v>
      </c>
      <c r="AI472" s="37">
        <v>0.5</v>
      </c>
    </row>
    <row r="473" spans="1:38" x14ac:dyDescent="0.25">
      <c r="A473" s="112"/>
      <c r="B473" s="242" t="s">
        <v>139</v>
      </c>
      <c r="C473" s="5" t="s">
        <v>10</v>
      </c>
      <c r="D473" s="6">
        <f>O442</f>
        <v>4</v>
      </c>
      <c r="E473" s="6">
        <f>O474</f>
        <v>5.5</v>
      </c>
      <c r="F473" s="6">
        <f>O470</f>
        <v>3.05</v>
      </c>
      <c r="G473" s="6">
        <f>(O473+O472)/2</f>
        <v>0.4</v>
      </c>
      <c r="H473" s="4">
        <f t="shared" si="101"/>
        <v>26.84</v>
      </c>
      <c r="I473" s="208"/>
      <c r="K473" s="319"/>
      <c r="L473" s="319"/>
      <c r="M473" s="319"/>
      <c r="N473" s="320" t="s">
        <v>93</v>
      </c>
      <c r="O473" s="320">
        <f>VLOOKUP(O440,$A$3:$AC$11,$AB$1,FALSE)</f>
        <v>0.3</v>
      </c>
      <c r="P473" s="318" t="s">
        <v>6</v>
      </c>
      <c r="S473" s="244"/>
      <c r="T473" s="110" t="s">
        <v>118</v>
      </c>
      <c r="U473" s="244"/>
      <c r="V473" s="244"/>
      <c r="W473" s="271"/>
    </row>
    <row r="474" spans="1:38" ht="14.4" x14ac:dyDescent="0.25">
      <c r="A474" s="112"/>
      <c r="B474" s="242" t="s">
        <v>140</v>
      </c>
      <c r="C474" s="5" t="s">
        <v>10</v>
      </c>
      <c r="D474" s="6">
        <f t="shared" ref="D474:E474" si="102">D473</f>
        <v>4</v>
      </c>
      <c r="E474" s="6">
        <f t="shared" si="102"/>
        <v>5.5</v>
      </c>
      <c r="F474" s="6">
        <f>O468</f>
        <v>1.4</v>
      </c>
      <c r="G474" s="6">
        <f>(O472+O473)/2</f>
        <v>0.4</v>
      </c>
      <c r="H474" s="4">
        <f t="shared" si="101"/>
        <v>12.32</v>
      </c>
      <c r="I474" s="208"/>
      <c r="K474" s="319" t="s">
        <v>417</v>
      </c>
      <c r="L474" s="319"/>
      <c r="M474" s="319"/>
      <c r="N474" s="320" t="s">
        <v>1</v>
      </c>
      <c r="O474" s="320">
        <f>VLOOKUP(O440,$A$3:$AC$11,$S$1,FALSE)</f>
        <v>5.5</v>
      </c>
      <c r="P474" s="318" t="s">
        <v>6</v>
      </c>
      <c r="AE474" s="340"/>
      <c r="AF474" s="340"/>
      <c r="AG474" s="340"/>
      <c r="AH474" s="347"/>
      <c r="AI474" s="340"/>
      <c r="AJ474" s="347"/>
      <c r="AK474" s="88"/>
      <c r="AL474" s="295"/>
    </row>
    <row r="475" spans="1:38" ht="14.4" x14ac:dyDescent="0.25">
      <c r="A475" s="112"/>
      <c r="B475" s="242" t="s">
        <v>141</v>
      </c>
      <c r="C475" s="5" t="s">
        <v>10</v>
      </c>
      <c r="D475" s="6">
        <f t="shared" ref="D475:E475" si="103">D474</f>
        <v>4</v>
      </c>
      <c r="E475" s="6">
        <f t="shared" si="103"/>
        <v>5.5</v>
      </c>
      <c r="F475" s="6">
        <f>O469</f>
        <v>0.65</v>
      </c>
      <c r="G475" s="6">
        <f>O472</f>
        <v>0.5</v>
      </c>
      <c r="H475" s="4">
        <f t="shared" si="101"/>
        <v>7.15</v>
      </c>
      <c r="I475" s="208"/>
      <c r="K475" s="319"/>
      <c r="L475" s="319"/>
      <c r="M475" s="319"/>
      <c r="N475" s="320" t="s">
        <v>88</v>
      </c>
      <c r="O475" s="320">
        <f>O470+O469+O468</f>
        <v>5.0999999999999996</v>
      </c>
      <c r="P475" s="318" t="s">
        <v>6</v>
      </c>
      <c r="AE475" s="340"/>
      <c r="AF475" s="340"/>
      <c r="AG475" s="340"/>
      <c r="AH475" s="106" t="s">
        <v>107</v>
      </c>
      <c r="AI475" s="348"/>
      <c r="AJ475" s="349"/>
      <c r="AK475" s="88"/>
      <c r="AL475" s="241"/>
    </row>
    <row r="476" spans="1:38" ht="14.4" x14ac:dyDescent="0.25">
      <c r="A476" s="112"/>
      <c r="B476" s="242" t="s">
        <v>142</v>
      </c>
      <c r="C476" s="5" t="s">
        <v>10</v>
      </c>
      <c r="D476" s="6">
        <f t="shared" ref="D476:E476" si="104">D475</f>
        <v>4</v>
      </c>
      <c r="E476" s="6">
        <f t="shared" si="104"/>
        <v>5.5</v>
      </c>
      <c r="F476" s="6">
        <f>((O469-(O469-O471)/(O467+O466)*O467)+O469)/2</f>
        <v>0.61454545454545451</v>
      </c>
      <c r="G476" s="6">
        <f>O467</f>
        <v>1.3</v>
      </c>
      <c r="H476" s="4">
        <f t="shared" si="101"/>
        <v>17.576000000000001</v>
      </c>
      <c r="I476" s="208"/>
      <c r="AE476" s="340"/>
      <c r="AF476" s="340"/>
      <c r="AG476" s="340"/>
      <c r="AH476" s="347"/>
      <c r="AI476" s="350"/>
      <c r="AJ476" s="349"/>
      <c r="AL476" s="241"/>
    </row>
    <row r="477" spans="1:38" ht="26.4" x14ac:dyDescent="0.25">
      <c r="A477" s="112"/>
      <c r="B477" s="242" t="s">
        <v>143</v>
      </c>
      <c r="C477" s="5" t="s">
        <v>10</v>
      </c>
      <c r="D477" s="6">
        <f>D476</f>
        <v>4</v>
      </c>
      <c r="E477" s="6">
        <f>O457</f>
        <v>1</v>
      </c>
      <c r="F477" s="6">
        <f>((O469-(O469-O471)/(O467+O466)*O467)+(O469-(O469-O471)/(O467+O466)*(O467-0.3)))/2</f>
        <v>0.58727272727272728</v>
      </c>
      <c r="G477" s="6">
        <v>0.3</v>
      </c>
      <c r="H477" s="4">
        <f t="shared" si="101"/>
        <v>0.70472727272727276</v>
      </c>
      <c r="I477" s="208"/>
      <c r="K477" s="124" t="s">
        <v>131</v>
      </c>
      <c r="M477" s="61"/>
      <c r="O477" s="70">
        <f>O456+O458+0.3</f>
        <v>4.8</v>
      </c>
      <c r="P477" s="97" t="s">
        <v>6</v>
      </c>
      <c r="U477" s="49" t="s">
        <v>216</v>
      </c>
      <c r="V477" s="29"/>
      <c r="W477" s="351"/>
      <c r="X477" s="351"/>
      <c r="Y477" s="352"/>
      <c r="Z477" s="26"/>
      <c r="AA477" s="30"/>
      <c r="AB477" s="49"/>
      <c r="AE477" s="340"/>
      <c r="AF477" s="340"/>
      <c r="AG477" s="340"/>
      <c r="AH477" s="353"/>
      <c r="AI477" s="350"/>
      <c r="AJ477" s="71"/>
      <c r="AK477" s="71"/>
      <c r="AL477" s="241"/>
    </row>
    <row r="478" spans="1:38" x14ac:dyDescent="0.25">
      <c r="A478" s="137">
        <v>6</v>
      </c>
      <c r="B478" s="154" t="s">
        <v>281</v>
      </c>
      <c r="C478" s="138" t="s">
        <v>10</v>
      </c>
      <c r="D478" s="6"/>
      <c r="E478" s="6"/>
      <c r="F478" s="6"/>
      <c r="G478" s="6"/>
      <c r="H478" s="12">
        <f>SUM(H479:H485)</f>
        <v>222.61336363636366</v>
      </c>
      <c r="I478" s="167">
        <f>H478*I438</f>
        <v>222.61336363636366</v>
      </c>
      <c r="K478" s="124" t="s">
        <v>132</v>
      </c>
      <c r="M478" s="61"/>
      <c r="O478" s="70">
        <f>O477*1.5</f>
        <v>7.1999999999999993</v>
      </c>
      <c r="P478" s="97" t="s">
        <v>6</v>
      </c>
      <c r="W478" s="351"/>
      <c r="X478" s="351"/>
      <c r="Y478" s="352"/>
      <c r="Z478" s="26"/>
      <c r="AA478" s="30"/>
      <c r="AB478" s="41"/>
      <c r="AE478" s="37"/>
      <c r="AF478" s="37"/>
      <c r="AG478" s="421"/>
      <c r="AI478" s="37"/>
      <c r="AJ478" s="71"/>
      <c r="AK478" s="71"/>
      <c r="AL478" s="241"/>
    </row>
    <row r="479" spans="1:38" ht="14.4" x14ac:dyDescent="0.25">
      <c r="A479" s="112"/>
      <c r="B479" s="242" t="s">
        <v>146</v>
      </c>
      <c r="C479" s="5" t="s">
        <v>10</v>
      </c>
      <c r="D479" s="6">
        <v>2</v>
      </c>
      <c r="E479" s="6">
        <f>E472</f>
        <v>42</v>
      </c>
      <c r="F479" s="6">
        <f>O460</f>
        <v>0.55000000000000004</v>
      </c>
      <c r="G479" s="6">
        <f>O456-0.3</f>
        <v>3.7</v>
      </c>
      <c r="H479" s="4">
        <f t="shared" ref="H479:H484" si="105">D479*F479*E479*G479</f>
        <v>170.94000000000003</v>
      </c>
      <c r="I479" s="167"/>
      <c r="K479" s="124" t="s">
        <v>134</v>
      </c>
      <c r="M479" s="61"/>
      <c r="O479" s="70">
        <f>O477*2</f>
        <v>9.6</v>
      </c>
      <c r="P479" s="148" t="s">
        <v>6</v>
      </c>
      <c r="V479" s="424" t="s">
        <v>256</v>
      </c>
      <c r="W479" s="354"/>
      <c r="X479" s="351"/>
      <c r="Y479" s="351"/>
      <c r="Z479" s="30"/>
      <c r="AA479" s="30"/>
      <c r="AB479" s="41"/>
      <c r="AE479" s="37"/>
      <c r="AF479" s="37"/>
      <c r="AG479" s="421"/>
      <c r="AH479" s="77"/>
      <c r="AI479" s="37"/>
      <c r="AJ479" s="71"/>
      <c r="AK479" s="71"/>
      <c r="AL479" s="241"/>
    </row>
    <row r="480" spans="1:38" x14ac:dyDescent="0.25">
      <c r="A480" s="112"/>
      <c r="B480" s="242" t="s">
        <v>152</v>
      </c>
      <c r="C480" s="5" t="s">
        <v>10</v>
      </c>
      <c r="D480" s="6">
        <f>IF(O462&gt;0,0,2)</f>
        <v>0</v>
      </c>
      <c r="E480" s="6">
        <f>E479</f>
        <v>42</v>
      </c>
      <c r="F480" s="6">
        <v>0.3</v>
      </c>
      <c r="G480" s="6">
        <f>0.3+0.15</f>
        <v>0.44999999999999996</v>
      </c>
      <c r="H480" s="4">
        <f t="shared" si="105"/>
        <v>0</v>
      </c>
      <c r="I480" s="208"/>
      <c r="K480" s="124" t="s">
        <v>136</v>
      </c>
      <c r="M480" s="69"/>
      <c r="O480" s="70">
        <f>IF(O462&gt;0,0,4)</f>
        <v>0</v>
      </c>
      <c r="P480" s="149" t="s">
        <v>6</v>
      </c>
      <c r="U480" s="43"/>
      <c r="V480" s="425"/>
      <c r="W480" s="43"/>
      <c r="X480" s="18" t="s">
        <v>275</v>
      </c>
      <c r="Y480" s="3"/>
      <c r="Z480" s="355" t="s">
        <v>64</v>
      </c>
      <c r="AB480" s="41"/>
      <c r="AE480" s="64"/>
      <c r="AF480" s="64"/>
      <c r="AG480" s="421"/>
      <c r="AH480" s="77" t="s">
        <v>3</v>
      </c>
      <c r="AI480" s="37"/>
      <c r="AJ480" s="71"/>
      <c r="AK480" s="71"/>
      <c r="AL480" s="241"/>
    </row>
    <row r="481" spans="1:40" x14ac:dyDescent="0.25">
      <c r="A481" s="112"/>
      <c r="B481" s="242" t="s">
        <v>151</v>
      </c>
      <c r="C481" s="5" t="s">
        <v>10</v>
      </c>
      <c r="D481" s="6">
        <f>2*0.5</f>
        <v>1</v>
      </c>
      <c r="E481" s="6">
        <f>E480</f>
        <v>42</v>
      </c>
      <c r="F481" s="6">
        <v>0.15</v>
      </c>
      <c r="G481" s="6">
        <v>0.15</v>
      </c>
      <c r="H481" s="4">
        <f t="shared" si="105"/>
        <v>0.94499999999999995</v>
      </c>
      <c r="I481" s="208"/>
      <c r="K481" s="124" t="s">
        <v>154</v>
      </c>
      <c r="O481" s="248">
        <v>2</v>
      </c>
      <c r="P481" s="147" t="s">
        <v>6</v>
      </c>
      <c r="U481" s="41" t="s">
        <v>63</v>
      </c>
      <c r="V481" s="425"/>
      <c r="W481" s="45"/>
      <c r="X481" s="356" t="s">
        <v>276</v>
      </c>
      <c r="Y481" s="3"/>
      <c r="Z481" s="355" t="s">
        <v>64</v>
      </c>
      <c r="AB481" s="41"/>
      <c r="AE481" s="64"/>
      <c r="AF481" s="64"/>
      <c r="AG481" s="421"/>
      <c r="AH481" s="65"/>
      <c r="AI481" s="37"/>
      <c r="AJ481" s="71"/>
      <c r="AK481" s="71"/>
      <c r="AL481" s="241"/>
    </row>
    <row r="482" spans="1:40" x14ac:dyDescent="0.25">
      <c r="A482" s="112"/>
      <c r="B482" s="242" t="s">
        <v>144</v>
      </c>
      <c r="C482" s="5" t="s">
        <v>10</v>
      </c>
      <c r="D482" s="6">
        <f>O442</f>
        <v>4</v>
      </c>
      <c r="E482" s="6">
        <f>O474</f>
        <v>5.5</v>
      </c>
      <c r="F482" s="6">
        <f>((O469-(O469-O471)/(O467+O466)*O467)+O471)/2</f>
        <v>0.46454545454545454</v>
      </c>
      <c r="G482" s="6">
        <f>O466</f>
        <v>4.2</v>
      </c>
      <c r="H482" s="4">
        <f t="shared" si="105"/>
        <v>42.924000000000007</v>
      </c>
      <c r="I482" s="208"/>
      <c r="K482" s="124" t="s">
        <v>173</v>
      </c>
      <c r="O482" s="70">
        <f>1.3*0.8+0.45*0.75+0.2*0.45</f>
        <v>1.4675</v>
      </c>
      <c r="P482" s="147" t="s">
        <v>157</v>
      </c>
      <c r="U482" s="45"/>
      <c r="V482" s="425"/>
      <c r="W482" s="43"/>
      <c r="X482" s="356" t="s">
        <v>248</v>
      </c>
      <c r="Y482" s="3"/>
      <c r="Z482" s="38" t="s">
        <v>39</v>
      </c>
      <c r="AB482" s="41"/>
      <c r="AE482" s="64"/>
      <c r="AF482" s="64"/>
      <c r="AG482" s="421"/>
      <c r="AH482" s="65"/>
      <c r="AI482" s="37"/>
      <c r="AJ482" s="75" t="s">
        <v>100</v>
      </c>
      <c r="AL482" s="241"/>
    </row>
    <row r="483" spans="1:40" ht="26.4" x14ac:dyDescent="0.25">
      <c r="A483" s="112"/>
      <c r="B483" s="242" t="s">
        <v>145</v>
      </c>
      <c r="C483" s="5" t="s">
        <v>10</v>
      </c>
      <c r="D483" s="6">
        <f>D482</f>
        <v>4</v>
      </c>
      <c r="E483" s="6">
        <f>O457</f>
        <v>1</v>
      </c>
      <c r="F483" s="6">
        <f>F482</f>
        <v>0.46454545454545454</v>
      </c>
      <c r="G483" s="6">
        <f>G482</f>
        <v>4.2</v>
      </c>
      <c r="H483" s="4">
        <f t="shared" si="105"/>
        <v>7.8043636363636368</v>
      </c>
      <c r="I483" s="208"/>
      <c r="K483" s="124" t="s">
        <v>420</v>
      </c>
      <c r="O483" s="70">
        <f>1.65*0.55+0.75*0.75+0.45*0.75+0.2*0.45</f>
        <v>1.8975000000000002</v>
      </c>
      <c r="P483" s="147" t="s">
        <v>157</v>
      </c>
      <c r="T483" s="357" t="s">
        <v>65</v>
      </c>
      <c r="U483" s="357"/>
      <c r="V483" s="426"/>
      <c r="W483" s="43"/>
      <c r="X483" s="356" t="s">
        <v>67</v>
      </c>
      <c r="Y483" s="3"/>
      <c r="Z483" s="38"/>
      <c r="AB483" s="41"/>
      <c r="AE483" s="64"/>
      <c r="AF483" s="64"/>
      <c r="AG483" s="421"/>
      <c r="AH483" s="65"/>
      <c r="AI483" s="37"/>
      <c r="AK483" s="71"/>
      <c r="AL483" s="241"/>
    </row>
    <row r="484" spans="1:40" x14ac:dyDescent="0.25">
      <c r="A484" s="112"/>
      <c r="B484" s="242" t="s">
        <v>153</v>
      </c>
      <c r="C484" s="5" t="s">
        <v>10</v>
      </c>
      <c r="D484" s="6">
        <f>-D480*2</f>
        <v>0</v>
      </c>
      <c r="E484" s="6">
        <f>O471</f>
        <v>0.35</v>
      </c>
      <c r="F484" s="6">
        <v>0.3</v>
      </c>
      <c r="G484" s="6">
        <v>0.45</v>
      </c>
      <c r="H484" s="4">
        <f t="shared" si="105"/>
        <v>0</v>
      </c>
      <c r="I484" s="208"/>
      <c r="K484" s="124" t="s">
        <v>418</v>
      </c>
      <c r="O484" s="70">
        <v>1</v>
      </c>
      <c r="V484" s="47"/>
      <c r="W484" s="122"/>
      <c r="X484" s="123" t="s">
        <v>70</v>
      </c>
      <c r="Y484" s="27"/>
      <c r="Z484" s="48" t="s">
        <v>6</v>
      </c>
      <c r="AB484" s="41"/>
      <c r="AE484" s="64"/>
      <c r="AF484" s="64"/>
      <c r="AG484" s="421"/>
      <c r="AH484" s="65"/>
      <c r="AI484" s="37"/>
      <c r="AK484" s="71"/>
      <c r="AL484" s="358"/>
    </row>
    <row r="485" spans="1:40" ht="26.4" x14ac:dyDescent="0.25">
      <c r="A485" s="214"/>
      <c r="B485" s="242" t="s">
        <v>155</v>
      </c>
      <c r="C485" s="5" t="s">
        <v>10</v>
      </c>
      <c r="D485" s="6">
        <f>IF(O462&gt;0,0,2)</f>
        <v>0</v>
      </c>
      <c r="E485" s="6">
        <f>2*O474+2*O457</f>
        <v>13</v>
      </c>
      <c r="F485" s="6">
        <f>O481</f>
        <v>2</v>
      </c>
      <c r="G485" s="6">
        <v>0.3</v>
      </c>
      <c r="H485" s="4">
        <f>D485*F485*E485*G485</f>
        <v>0</v>
      </c>
      <c r="I485" s="208"/>
      <c r="K485" s="124" t="s">
        <v>419</v>
      </c>
      <c r="O485" s="70">
        <v>1</v>
      </c>
      <c r="T485" s="124"/>
      <c r="U485" s="126" t="s">
        <v>66</v>
      </c>
      <c r="V485" s="125"/>
      <c r="W485" s="26"/>
      <c r="X485" s="127"/>
      <c r="Y485" s="427" t="s">
        <v>277</v>
      </c>
      <c r="Z485" s="427" t="s">
        <v>249</v>
      </c>
      <c r="AA485" s="127"/>
      <c r="AB485" s="124"/>
      <c r="AE485" s="64"/>
      <c r="AF485" s="64"/>
      <c r="AG485" s="421"/>
      <c r="AH485" s="65"/>
      <c r="AI485" s="37"/>
      <c r="AJ485" s="71"/>
      <c r="AK485" s="95"/>
      <c r="AL485" s="241"/>
    </row>
    <row r="486" spans="1:40" x14ac:dyDescent="0.25">
      <c r="A486" s="214"/>
      <c r="B486" s="379" t="s">
        <v>424</v>
      </c>
      <c r="C486" s="5" t="s">
        <v>10</v>
      </c>
      <c r="D486" s="6">
        <f>IF(O462&gt;0,0,2)</f>
        <v>0</v>
      </c>
      <c r="E486" s="6">
        <f>2*O474+2*O457+2*O460+O455</f>
        <v>18.100000000000001</v>
      </c>
      <c r="F486" s="6">
        <f>F485-0.5</f>
        <v>1.5</v>
      </c>
      <c r="G486" s="6">
        <v>0.2</v>
      </c>
      <c r="H486" s="4">
        <f>D486*F486*E486*G486</f>
        <v>0</v>
      </c>
      <c r="I486" s="167"/>
      <c r="K486" s="124" t="s">
        <v>214</v>
      </c>
      <c r="M486" s="69"/>
      <c r="O486" s="70">
        <f>O463*O455+(O461-1)*O461+2*O460+2*O457+2*W488</f>
        <v>8.2079638032535751</v>
      </c>
      <c r="P486" s="147" t="s">
        <v>6</v>
      </c>
      <c r="T486" s="124"/>
      <c r="U486" s="124"/>
      <c r="V486" s="132"/>
      <c r="W486" s="359"/>
      <c r="X486" s="359"/>
      <c r="Y486" s="427"/>
      <c r="Z486" s="427"/>
      <c r="AA486" s="127"/>
      <c r="AB486" s="359"/>
      <c r="AE486" s="64"/>
      <c r="AF486" s="64"/>
      <c r="AG486" s="421"/>
      <c r="AH486" s="65"/>
      <c r="AI486" s="94" t="s">
        <v>94</v>
      </c>
      <c r="AJ486" s="360" t="s">
        <v>102</v>
      </c>
      <c r="AL486" s="88"/>
      <c r="AM486" s="289"/>
    </row>
    <row r="487" spans="1:40" x14ac:dyDescent="0.25">
      <c r="A487" s="137">
        <v>7</v>
      </c>
      <c r="B487" s="154" t="s">
        <v>350</v>
      </c>
      <c r="C487" s="208"/>
      <c r="D487" s="208"/>
      <c r="E487" s="208"/>
      <c r="F487" s="208"/>
      <c r="G487" s="208"/>
      <c r="H487" s="12">
        <f>SUM(H488:H489)</f>
        <v>106.55493749999998</v>
      </c>
      <c r="I487" s="167">
        <f>H487*I438</f>
        <v>106.55493749999998</v>
      </c>
      <c r="K487" s="124" t="s">
        <v>215</v>
      </c>
      <c r="O487" s="70">
        <f>O463*O455+(O461-1)*O461+2*O460+2*O457+2*W489</f>
        <v>10.400370375451036</v>
      </c>
      <c r="T487" s="124"/>
      <c r="U487" s="51" t="s">
        <v>250</v>
      </c>
      <c r="V487" s="51" t="s">
        <v>255</v>
      </c>
      <c r="W487" s="18" t="s">
        <v>42</v>
      </c>
      <c r="X487" s="124" t="s">
        <v>89</v>
      </c>
      <c r="Y487" s="427"/>
      <c r="Z487" s="427"/>
      <c r="AA487" s="361" t="s">
        <v>66</v>
      </c>
      <c r="AB487" s="126" t="s">
        <v>65</v>
      </c>
      <c r="AG487" s="421"/>
      <c r="AH487" s="65"/>
      <c r="AI487" s="362"/>
      <c r="AK487" s="88"/>
      <c r="AN487" s="289"/>
    </row>
    <row r="488" spans="1:40" x14ac:dyDescent="0.25">
      <c r="A488" s="214"/>
      <c r="B488" s="379" t="s">
        <v>426</v>
      </c>
      <c r="C488" s="5" t="s">
        <v>10</v>
      </c>
      <c r="D488" s="6">
        <f>2*0.5</f>
        <v>1</v>
      </c>
      <c r="E488" s="6">
        <f>O441-O446+2*0.5</f>
        <v>39</v>
      </c>
      <c r="F488" s="6">
        <f>O455+2*O460</f>
        <v>5.0999999999999996</v>
      </c>
      <c r="G488" s="6">
        <f>IF(O462&gt;0,O458+(O455+2*O460)/4*0.025,O458+E488/4*0.025)</f>
        <v>0.53187499999999999</v>
      </c>
      <c r="H488" s="4">
        <f>D488*F488*E488*G488</f>
        <v>105.78993749999998</v>
      </c>
      <c r="I488" s="208"/>
      <c r="K488" s="124" t="s">
        <v>171</v>
      </c>
      <c r="O488" s="70">
        <f>O443*1.7+0.1*1.55+0.45*0.75+O443*1.15+0.1*1+0.45*0.2</f>
        <v>2.1074999999999995</v>
      </c>
      <c r="P488" s="147" t="s">
        <v>157</v>
      </c>
      <c r="S488" s="107" t="s">
        <v>253</v>
      </c>
      <c r="T488" s="363" t="s">
        <v>251</v>
      </c>
      <c r="U488" s="130">
        <f>(O478+O479)/2</f>
        <v>8.3999999999999986</v>
      </c>
      <c r="V488" s="30">
        <f>O450</f>
        <v>3</v>
      </c>
      <c r="W488" s="30">
        <f>U488-(U488*COS(Y488))</f>
        <v>0.55398190162678773</v>
      </c>
      <c r="X488" s="30">
        <f>IF(V488&gt;=U488,U488^2*Y488/2,U488^2*Y488/2-V488/2*(U488-W488))</f>
        <v>1.115483619564321</v>
      </c>
      <c r="Y488" s="30">
        <f>IF(V488&gt;=U488,PI()/2,ASIN(V488/U488))</f>
        <v>0.36520722129036681</v>
      </c>
      <c r="Z488" s="30">
        <f>PI()/2-Y488</f>
        <v>1.2055891055045298</v>
      </c>
      <c r="AA488" s="30">
        <f>Z488*U488</f>
        <v>10.126948486238049</v>
      </c>
      <c r="AB488" s="30">
        <f>Y488*U488</f>
        <v>3.0677406588390808</v>
      </c>
      <c r="AG488" s="421"/>
      <c r="AH488" s="65"/>
      <c r="AJ488" s="364"/>
      <c r="AK488" s="97"/>
      <c r="AL488" s="71"/>
      <c r="AN488" s="245"/>
    </row>
    <row r="489" spans="1:40" x14ac:dyDescent="0.25">
      <c r="A489" s="214"/>
      <c r="B489" s="379" t="s">
        <v>427</v>
      </c>
      <c r="C489" s="5" t="s">
        <v>10</v>
      </c>
      <c r="D489" s="6">
        <f>IF(O462&gt;0,2,0)</f>
        <v>2</v>
      </c>
      <c r="E489" s="6">
        <f>O455+2*O460</f>
        <v>5.0999999999999996</v>
      </c>
      <c r="F489" s="6">
        <v>0.25</v>
      </c>
      <c r="G489" s="6">
        <v>0.3</v>
      </c>
      <c r="H489" s="4">
        <f>D489*F489*E489*G489</f>
        <v>0.7649999999999999</v>
      </c>
      <c r="I489" s="208"/>
      <c r="K489" s="124" t="s">
        <v>172</v>
      </c>
      <c r="O489" s="70">
        <f>O443*2.15+0.1*2.05+0.45*1.5+0.15*0.75+O443*1.65+0.1*1.5+0.45*0.95+0.15*0.2</f>
        <v>3.4999999999999996</v>
      </c>
      <c r="P489" s="147" t="s">
        <v>157</v>
      </c>
      <c r="S489" s="107" t="s">
        <v>253</v>
      </c>
      <c r="T489" s="363" t="s">
        <v>252</v>
      </c>
      <c r="U489" s="130">
        <f>(O478+O479)/2</f>
        <v>8.3999999999999986</v>
      </c>
      <c r="V489" s="30">
        <f>O451</f>
        <v>5</v>
      </c>
      <c r="W489" s="30">
        <f t="shared" ref="W489:W491" si="106">U489-(U489*COS(Y489))</f>
        <v>1.6501851877255183</v>
      </c>
      <c r="X489" s="30">
        <f>IF(V489&gt;=U489,U489^2*Y489/2,U489^2*Y489/2-V489/2*(U489-W489))</f>
        <v>5.6186475287592046</v>
      </c>
      <c r="Y489" s="30">
        <f t="shared" ref="Y489:Y491" si="107">IF(V489&gt;=U489,PI()/2,ASIN(V489/U489))</f>
        <v>0.63756192061920114</v>
      </c>
      <c r="Z489" s="30">
        <f t="shared" ref="Z489:Z491" si="108">PI()/2-Y489</f>
        <v>0.93323440617569542</v>
      </c>
      <c r="AA489" s="30">
        <f t="shared" ref="AA489:AA491" si="109">Z489*U489</f>
        <v>7.8391690118758399</v>
      </c>
      <c r="AB489" s="30">
        <f t="shared" ref="AB489:AB491" si="110">Y489*U489</f>
        <v>5.3555201332012885</v>
      </c>
      <c r="AG489" s="421"/>
      <c r="AH489" s="65"/>
      <c r="AI489" s="88"/>
      <c r="AJ489" s="107"/>
      <c r="AK489" s="97"/>
      <c r="AL489" s="71"/>
      <c r="AM489" s="88"/>
      <c r="AN489" s="88"/>
    </row>
    <row r="490" spans="1:40" x14ac:dyDescent="0.25">
      <c r="A490" s="165">
        <v>8</v>
      </c>
      <c r="B490" s="154" t="s">
        <v>349</v>
      </c>
      <c r="C490" s="5" t="s">
        <v>10</v>
      </c>
      <c r="D490" s="6">
        <f>D486*2</f>
        <v>0</v>
      </c>
      <c r="E490" s="6">
        <f>2*O474+2*O457+2*O460+O455</f>
        <v>18.100000000000001</v>
      </c>
      <c r="F490" s="6">
        <f>0.381/G490</f>
        <v>0.3175</v>
      </c>
      <c r="G490" s="6">
        <v>1.2</v>
      </c>
      <c r="H490" s="12">
        <f>D490*F490*E490*G490</f>
        <v>0</v>
      </c>
      <c r="I490" s="167">
        <f>H490*I438</f>
        <v>0</v>
      </c>
      <c r="S490" s="107" t="s">
        <v>254</v>
      </c>
      <c r="T490" s="363" t="s">
        <v>251</v>
      </c>
      <c r="U490" s="130">
        <f>(O478+O479)/2</f>
        <v>8.3999999999999986</v>
      </c>
      <c r="V490" s="30">
        <f>O450+O452+0.2</f>
        <v>6.2</v>
      </c>
      <c r="W490" s="30">
        <f t="shared" si="106"/>
        <v>2.7325490738780989</v>
      </c>
      <c r="X490" s="30">
        <f t="shared" ref="X490:X491" si="111">IF(V490&gt;=U490,U490^2*Y490/2,U490^2*Y490/2-V490/2*(U490-W490))</f>
        <v>11.721869624393548</v>
      </c>
      <c r="Y490" s="30">
        <f t="shared" si="107"/>
        <v>0.8302428428393267</v>
      </c>
      <c r="Z490" s="30">
        <f t="shared" si="108"/>
        <v>0.74055348395556986</v>
      </c>
      <c r="AA490" s="30">
        <f t="shared" si="109"/>
        <v>6.2206492652267862</v>
      </c>
      <c r="AB490" s="30">
        <f t="shared" si="110"/>
        <v>6.9740398798503431</v>
      </c>
      <c r="AE490" s="419"/>
      <c r="AF490" s="420"/>
      <c r="AG490" s="67"/>
      <c r="AH490" s="68"/>
      <c r="AI490" s="422"/>
      <c r="AJ490" s="423"/>
      <c r="AK490" s="97"/>
      <c r="AL490" s="88"/>
      <c r="AM490" s="88"/>
    </row>
    <row r="491" spans="1:40" ht="26.4" x14ac:dyDescent="0.25">
      <c r="A491" s="167">
        <v>9</v>
      </c>
      <c r="B491" s="154" t="str">
        <f>"TMT Steel Reinforcement in foundation @ "&amp;G491*1000&amp;" kg per cum. of conc."</f>
        <v>TMT Steel Reinforcement in foundation @ 55 kg per cum. of conc.</v>
      </c>
      <c r="C491" s="201" t="s">
        <v>167</v>
      </c>
      <c r="D491" s="6"/>
      <c r="E491" s="6">
        <f>H468</f>
        <v>265.13172727272729</v>
      </c>
      <c r="F491" s="6"/>
      <c r="G491" s="8">
        <v>5.5E-2</v>
      </c>
      <c r="H491" s="12">
        <f t="shared" ref="H491:H493" si="112">E491*G491</f>
        <v>14.582245</v>
      </c>
      <c r="I491" s="167">
        <f>H491*I438</f>
        <v>14.582245</v>
      </c>
      <c r="K491" s="124"/>
      <c r="O491" s="139"/>
      <c r="P491" s="124"/>
      <c r="S491" s="107" t="s">
        <v>254</v>
      </c>
      <c r="T491" s="363" t="s">
        <v>252</v>
      </c>
      <c r="U491" s="130">
        <f>(O478+O479)/2</f>
        <v>8.3999999999999986</v>
      </c>
      <c r="V491" s="30">
        <f>O451+O453+0.2</f>
        <v>11.2</v>
      </c>
      <c r="W491" s="30">
        <f t="shared" si="106"/>
        <v>8.3999999999999986</v>
      </c>
      <c r="X491" s="30">
        <f t="shared" si="111"/>
        <v>55.417694409323929</v>
      </c>
      <c r="Y491" s="30">
        <f t="shared" si="107"/>
        <v>1.5707963267948966</v>
      </c>
      <c r="Z491" s="30">
        <f t="shared" si="108"/>
        <v>0</v>
      </c>
      <c r="AA491" s="30">
        <f t="shared" si="109"/>
        <v>0</v>
      </c>
      <c r="AB491" s="30">
        <f t="shared" si="110"/>
        <v>13.194689145077129</v>
      </c>
      <c r="AE491" s="419"/>
      <c r="AF491" s="420"/>
      <c r="AG491" s="101" t="s">
        <v>104</v>
      </c>
      <c r="AI491" s="422"/>
      <c r="AJ491" s="423"/>
      <c r="AK491" s="88"/>
      <c r="AL491" s="88"/>
    </row>
    <row r="492" spans="1:40" ht="28.8" x14ac:dyDescent="0.25">
      <c r="A492" s="141" t="s">
        <v>58</v>
      </c>
      <c r="B492" s="215" t="s">
        <v>0</v>
      </c>
      <c r="C492" s="141" t="s">
        <v>9</v>
      </c>
      <c r="D492" s="141" t="s">
        <v>33</v>
      </c>
      <c r="E492" s="141" t="s">
        <v>1</v>
      </c>
      <c r="F492" s="141" t="s">
        <v>2</v>
      </c>
      <c r="G492" s="141" t="s">
        <v>3</v>
      </c>
      <c r="H492" s="141" t="s">
        <v>413</v>
      </c>
      <c r="I492" s="215" t="s">
        <v>414</v>
      </c>
      <c r="K492" s="124"/>
      <c r="P492" s="147"/>
      <c r="T492" s="69"/>
      <c r="AE492" s="107"/>
      <c r="AG492" s="99"/>
      <c r="AI492" s="107"/>
    </row>
    <row r="493" spans="1:40" ht="26.4" x14ac:dyDescent="0.25">
      <c r="A493" s="167">
        <v>10</v>
      </c>
      <c r="B493" s="154" t="str">
        <f>"TMT Steel Reinforcement in Sub Structure @ "&amp;G493*1000&amp;" kg per cum. of conc."</f>
        <v>TMT Steel Reinforcement in Sub Structure @ 65 kg per cum. of conc.</v>
      </c>
      <c r="C493" s="201" t="s">
        <v>167</v>
      </c>
      <c r="D493" s="6"/>
      <c r="E493" s="6">
        <f>H478</f>
        <v>222.61336363636366</v>
      </c>
      <c r="F493" s="6"/>
      <c r="G493" s="8">
        <v>6.5000000000000002E-2</v>
      </c>
      <c r="H493" s="12">
        <f t="shared" si="112"/>
        <v>14.469868636363639</v>
      </c>
      <c r="I493" s="167">
        <f>H493*I438</f>
        <v>14.469868636363639</v>
      </c>
      <c r="K493" s="124"/>
      <c r="O493" s="139"/>
      <c r="P493" s="124"/>
      <c r="T493" s="69"/>
      <c r="AE493" s="105" t="s">
        <v>92</v>
      </c>
      <c r="AF493" s="78"/>
      <c r="AG493" s="79"/>
      <c r="AH493" s="80"/>
      <c r="AI493" s="79"/>
      <c r="AJ493" s="103" t="s">
        <v>106</v>
      </c>
      <c r="AK493" s="111"/>
    </row>
    <row r="494" spans="1:40" ht="26.4" x14ac:dyDescent="0.25">
      <c r="A494" s="380">
        <v>11</v>
      </c>
      <c r="B494" s="156" t="str">
        <f>"TMT Steel Reinforcement in Super Stucture @ "&amp;G494*1000&amp;" kg per cum. of conc."</f>
        <v>TMT Steel Reinforcement in Super Stucture @ 70 kg per cum. of conc.</v>
      </c>
      <c r="C494" s="381" t="s">
        <v>167</v>
      </c>
      <c r="D494" s="195"/>
      <c r="E494" s="195">
        <f>H487+H490</f>
        <v>106.55493749999998</v>
      </c>
      <c r="F494" s="195"/>
      <c r="G494" s="15">
        <v>7.0000000000000007E-2</v>
      </c>
      <c r="H494" s="205">
        <f>E494*G494</f>
        <v>7.4588456249999995</v>
      </c>
      <c r="I494" s="380">
        <f>H494*I438</f>
        <v>7.4588456249999995</v>
      </c>
      <c r="K494" s="124" t="s">
        <v>223</v>
      </c>
      <c r="O494" s="70">
        <f>1.3*0.8+0.45*0.75+0.2*0.45</f>
        <v>1.4675</v>
      </c>
      <c r="P494" s="147" t="s">
        <v>157</v>
      </c>
      <c r="T494" s="69"/>
      <c r="AE494" s="69"/>
      <c r="AF494" s="69"/>
      <c r="AG494" s="69"/>
    </row>
    <row r="495" spans="1:40" ht="26.4" x14ac:dyDescent="0.25">
      <c r="A495" s="378">
        <v>12</v>
      </c>
      <c r="B495" s="377" t="s">
        <v>351</v>
      </c>
      <c r="C495" s="206"/>
      <c r="D495" s="203"/>
      <c r="E495" s="203"/>
      <c r="F495" s="203"/>
      <c r="G495" s="203"/>
      <c r="H495" s="204">
        <f>SUM(H496:H500)</f>
        <v>1003.5855800294355</v>
      </c>
      <c r="I495" s="378">
        <f>H495*I438</f>
        <v>1003.5855800294355</v>
      </c>
      <c r="K495" s="124" t="s">
        <v>223</v>
      </c>
      <c r="O495" s="70">
        <f>1.65*0.55+0.75*0.75+0.45*0.75+0.2*0.45</f>
        <v>1.8975000000000002</v>
      </c>
      <c r="P495" s="147" t="s">
        <v>157</v>
      </c>
      <c r="T495" s="69"/>
      <c r="AE495" s="107" t="s">
        <v>101</v>
      </c>
      <c r="AG495" s="99" t="s">
        <v>103</v>
      </c>
      <c r="AI495" s="107" t="s">
        <v>105</v>
      </c>
    </row>
    <row r="496" spans="1:40" x14ac:dyDescent="0.25">
      <c r="A496" s="112"/>
      <c r="B496" s="242" t="s">
        <v>168</v>
      </c>
      <c r="C496" s="5" t="s">
        <v>10</v>
      </c>
      <c r="D496" s="6">
        <v>2</v>
      </c>
      <c r="E496" s="6">
        <f>O441-2*(O469+O471)/2-2*0.6</f>
        <v>39.799999999999997</v>
      </c>
      <c r="F496" s="6">
        <f>O466/2</f>
        <v>2.1</v>
      </c>
      <c r="G496" s="6">
        <f>O466</f>
        <v>4.2</v>
      </c>
      <c r="H496" s="4">
        <f t="shared" ref="H496:H497" si="113">D496*F496*E496*G496</f>
        <v>702.072</v>
      </c>
      <c r="I496" s="208"/>
      <c r="K496" s="124"/>
      <c r="P496" s="124"/>
      <c r="T496" s="69"/>
      <c r="AG496" s="235" t="s">
        <v>127</v>
      </c>
    </row>
    <row r="497" spans="1:20" x14ac:dyDescent="0.25">
      <c r="A497" s="112"/>
      <c r="B497" s="242" t="s">
        <v>170</v>
      </c>
      <c r="C497" s="5" t="s">
        <v>10</v>
      </c>
      <c r="D497" s="6">
        <v>2</v>
      </c>
      <c r="E497" s="6">
        <f>O441+O464</f>
        <v>49.1</v>
      </c>
      <c r="F497" s="6">
        <f>O443</f>
        <v>0.5</v>
      </c>
      <c r="G497" s="6">
        <f>O465</f>
        <v>1.2</v>
      </c>
      <c r="H497" s="4">
        <f t="shared" si="113"/>
        <v>58.92</v>
      </c>
      <c r="I497" s="208"/>
      <c r="K497" s="124"/>
      <c r="P497" s="124"/>
      <c r="T497" s="69"/>
    </row>
    <row r="498" spans="1:20" x14ac:dyDescent="0.25">
      <c r="A498" s="112"/>
      <c r="B498" s="242" t="s">
        <v>32</v>
      </c>
      <c r="C498" s="5" t="s">
        <v>10</v>
      </c>
      <c r="D498" s="6"/>
      <c r="E498" s="6"/>
      <c r="F498" s="6"/>
      <c r="G498" s="6"/>
      <c r="H498" s="4">
        <f>H443-H454-SUM(H473:H476)</f>
        <v>188.89399999999998</v>
      </c>
      <c r="I498" s="208"/>
      <c r="K498" s="124" t="s">
        <v>224</v>
      </c>
      <c r="O498" s="70">
        <f>(O486-2*0.2)*O450-X488</f>
        <v>22.308407790196405</v>
      </c>
      <c r="P498" s="124" t="s">
        <v>157</v>
      </c>
      <c r="T498" s="69"/>
    </row>
    <row r="499" spans="1:20" x14ac:dyDescent="0.25">
      <c r="A499" s="214"/>
      <c r="B499" s="242" t="s">
        <v>137</v>
      </c>
      <c r="C499" s="5" t="s">
        <v>10</v>
      </c>
      <c r="D499" s="6">
        <f>O486</f>
        <v>8.2079638032535751</v>
      </c>
      <c r="E499" s="4" t="s">
        <v>429</v>
      </c>
      <c r="F499" s="4"/>
      <c r="G499" s="6">
        <f>O488</f>
        <v>2.1074999999999995</v>
      </c>
      <c r="H499" s="4">
        <f>D499*G499</f>
        <v>17.298283715356906</v>
      </c>
      <c r="I499" s="208"/>
      <c r="K499" s="124" t="s">
        <v>225</v>
      </c>
      <c r="O499" s="70">
        <f>(O487-2*0.2)*O451-X489</f>
        <v>44.383204348495973</v>
      </c>
      <c r="P499" s="124" t="s">
        <v>157</v>
      </c>
    </row>
    <row r="500" spans="1:20" x14ac:dyDescent="0.25">
      <c r="A500" s="214"/>
      <c r="B500" s="242" t="s">
        <v>138</v>
      </c>
      <c r="C500" s="5" t="s">
        <v>10</v>
      </c>
      <c r="D500" s="6">
        <f>O487</f>
        <v>10.400370375451036</v>
      </c>
      <c r="E500" s="4" t="s">
        <v>429</v>
      </c>
      <c r="F500" s="4"/>
      <c r="G500" s="6">
        <f>O489</f>
        <v>3.4999999999999996</v>
      </c>
      <c r="H500" s="4">
        <f>D500*G500</f>
        <v>36.401296314078621</v>
      </c>
      <c r="I500" s="208"/>
      <c r="K500" s="124" t="s">
        <v>226</v>
      </c>
      <c r="O500" s="70">
        <f>2*W490+2*0.3+O455</f>
        <v>10.065098147756197</v>
      </c>
      <c r="P500" s="124" t="s">
        <v>6</v>
      </c>
    </row>
    <row r="501" spans="1:20" ht="26.4" x14ac:dyDescent="0.25">
      <c r="A501" s="167">
        <v>13</v>
      </c>
      <c r="B501" s="154" t="s">
        <v>163</v>
      </c>
      <c r="C501" s="5" t="s">
        <v>10</v>
      </c>
      <c r="D501" s="6">
        <f>O480</f>
        <v>0</v>
      </c>
      <c r="E501" s="6">
        <f>(O441-O446-2*O481+2*0.5)/2</f>
        <v>17.5</v>
      </c>
      <c r="F501" s="6">
        <v>3.5</v>
      </c>
      <c r="G501" s="6">
        <f>0.3+E501/2*0.025</f>
        <v>0.51875000000000004</v>
      </c>
      <c r="H501" s="12">
        <f>D501*F501*E501*G501</f>
        <v>0</v>
      </c>
      <c r="I501" s="167">
        <f>H501*I438</f>
        <v>0</v>
      </c>
      <c r="K501" s="124" t="s">
        <v>222</v>
      </c>
      <c r="O501" s="70">
        <f>2*W491+2*0.3+O455</f>
        <v>21.4</v>
      </c>
      <c r="P501" s="124" t="s">
        <v>6</v>
      </c>
    </row>
    <row r="502" spans="1:20" x14ac:dyDescent="0.25">
      <c r="A502" s="167">
        <v>14</v>
      </c>
      <c r="B502" s="154" t="s">
        <v>162</v>
      </c>
      <c r="C502" s="5" t="s">
        <v>38</v>
      </c>
      <c r="D502" s="6">
        <f>O480</f>
        <v>0</v>
      </c>
      <c r="E502" s="6">
        <f>2*3.5+2*O460+O455</f>
        <v>12.1</v>
      </c>
      <c r="F502" s="6">
        <f>(O441-2*O481-O446+1)/2</f>
        <v>17.5</v>
      </c>
      <c r="G502" s="6"/>
      <c r="H502" s="12">
        <f>D502*E502*F502</f>
        <v>0</v>
      </c>
      <c r="I502" s="167">
        <f>H502*I438</f>
        <v>0</v>
      </c>
      <c r="K502" s="124" t="s">
        <v>227</v>
      </c>
      <c r="O502" s="70">
        <f>O500*V490-2*X490-O498-O486*0.2</f>
        <v>15.009868716454209</v>
      </c>
      <c r="P502" s="124" t="s">
        <v>157</v>
      </c>
    </row>
    <row r="503" spans="1:20" x14ac:dyDescent="0.25">
      <c r="A503" s="167">
        <v>15</v>
      </c>
      <c r="B503" s="154" t="s">
        <v>282</v>
      </c>
      <c r="C503" s="5" t="s">
        <v>6</v>
      </c>
      <c r="D503" s="6">
        <f>IF(O462&gt;0,0,2)</f>
        <v>0</v>
      </c>
      <c r="E503" s="6">
        <f>O441</f>
        <v>42</v>
      </c>
      <c r="F503" s="6"/>
      <c r="G503" s="6"/>
      <c r="H503" s="12">
        <f>D503*E503</f>
        <v>0</v>
      </c>
      <c r="I503" s="167">
        <f>H503*I438</f>
        <v>0</v>
      </c>
      <c r="K503" s="124" t="s">
        <v>228</v>
      </c>
      <c r="O503" s="70">
        <f>O501*V491-2*X491-O499-O487*0.2</f>
        <v>82.381332757765932</v>
      </c>
      <c r="P503" s="124" t="s">
        <v>157</v>
      </c>
    </row>
    <row r="504" spans="1:20" x14ac:dyDescent="0.25">
      <c r="A504" s="167">
        <v>16</v>
      </c>
      <c r="B504" s="154" t="s">
        <v>174</v>
      </c>
      <c r="C504" s="5" t="s">
        <v>38</v>
      </c>
      <c r="D504" s="6">
        <f>IF(O462&gt;0,0,2)</f>
        <v>0</v>
      </c>
      <c r="E504" s="6">
        <f>2*O474+E503</f>
        <v>53</v>
      </c>
      <c r="F504" s="6"/>
      <c r="G504" s="6"/>
      <c r="H504" s="12">
        <f>D504*E504</f>
        <v>0</v>
      </c>
      <c r="I504" s="167">
        <f>H504*I438</f>
        <v>0</v>
      </c>
    </row>
    <row r="505" spans="1:20" ht="26.4" x14ac:dyDescent="0.25">
      <c r="A505" s="167">
        <v>17</v>
      </c>
      <c r="B505" s="154" t="s">
        <v>273</v>
      </c>
      <c r="C505" s="138" t="s">
        <v>10</v>
      </c>
      <c r="D505" s="6"/>
      <c r="E505" s="4" t="s">
        <v>428</v>
      </c>
      <c r="F505" s="6">
        <f>O503+O502</f>
        <v>97.391201474220139</v>
      </c>
      <c r="G505" s="6">
        <v>0.75</v>
      </c>
      <c r="H505" s="12">
        <f>G505*F505</f>
        <v>73.043401105665112</v>
      </c>
      <c r="I505" s="167">
        <f>H505*I438</f>
        <v>73.043401105665112</v>
      </c>
      <c r="K505" s="124"/>
      <c r="M505" s="69"/>
      <c r="P505" s="149"/>
    </row>
    <row r="506" spans="1:20" ht="26.4" x14ac:dyDescent="0.25">
      <c r="A506" s="167">
        <v>18</v>
      </c>
      <c r="B506" s="154" t="s">
        <v>169</v>
      </c>
      <c r="C506" s="138" t="s">
        <v>10</v>
      </c>
      <c r="D506" s="6">
        <v>2</v>
      </c>
      <c r="E506" s="6">
        <f>O441+2*(O474+O470)-2*(O469+O471)/2-2*0.6</f>
        <v>56.9</v>
      </c>
      <c r="F506" s="6">
        <v>0.6</v>
      </c>
      <c r="G506" s="6">
        <f>O466</f>
        <v>4.2</v>
      </c>
      <c r="H506" s="12">
        <f>D506*E506*F506*G506</f>
        <v>286.77600000000001</v>
      </c>
      <c r="I506" s="167">
        <f>H506*I438</f>
        <v>286.77600000000001</v>
      </c>
    </row>
    <row r="507" spans="1:20" x14ac:dyDescent="0.25">
      <c r="A507" s="167">
        <v>19</v>
      </c>
      <c r="B507" s="154" t="s">
        <v>159</v>
      </c>
      <c r="C507" s="138" t="s">
        <v>160</v>
      </c>
      <c r="D507" s="6">
        <v>2</v>
      </c>
      <c r="E507" s="6">
        <f>INT((O441+2*(O474+O470)-2*(O469+O471)/2)*O466)</f>
        <v>244</v>
      </c>
      <c r="F507" s="6"/>
      <c r="G507" s="6"/>
      <c r="H507" s="12">
        <f>D507*E507</f>
        <v>488</v>
      </c>
      <c r="I507" s="167">
        <f>H507*I438</f>
        <v>488</v>
      </c>
    </row>
    <row r="508" spans="1:20" x14ac:dyDescent="0.25">
      <c r="A508" s="167">
        <v>20</v>
      </c>
      <c r="B508" s="154" t="s">
        <v>84</v>
      </c>
      <c r="C508" s="208"/>
      <c r="D508" s="6"/>
      <c r="E508" s="6"/>
      <c r="F508" s="6"/>
      <c r="G508" s="6"/>
      <c r="H508" s="12">
        <f>SUM(H509:H510)</f>
        <v>67.973228589913049</v>
      </c>
      <c r="I508" s="167">
        <f>H508*I438</f>
        <v>67.973228589913049</v>
      </c>
    </row>
    <row r="509" spans="1:20" x14ac:dyDescent="0.25">
      <c r="A509" s="112"/>
      <c r="B509" s="242" t="s">
        <v>161</v>
      </c>
      <c r="C509" s="5" t="s">
        <v>10</v>
      </c>
      <c r="D509" s="6">
        <f>O442</f>
        <v>4</v>
      </c>
      <c r="E509" s="6">
        <f>0.25*PI()*(2*G509*1.5*G509)</f>
        <v>54.286721054031617</v>
      </c>
      <c r="F509" s="6"/>
      <c r="G509" s="6">
        <f>O477</f>
        <v>4.8</v>
      </c>
      <c r="H509" s="4">
        <f>D509*E509*G509/3</f>
        <v>347.43501474580233</v>
      </c>
      <c r="I509" s="208"/>
    </row>
    <row r="510" spans="1:20" x14ac:dyDescent="0.25">
      <c r="A510" s="112"/>
      <c r="B510" s="242" t="s">
        <v>165</v>
      </c>
      <c r="C510" s="5" t="s">
        <v>10</v>
      </c>
      <c r="D510" s="6">
        <f>-D509</f>
        <v>-4</v>
      </c>
      <c r="E510" s="6">
        <f>0.25*PI()*(2*G510*1.5*G510)</f>
        <v>46.952585039631941</v>
      </c>
      <c r="F510" s="6"/>
      <c r="G510" s="6">
        <f>O477-0.3*1.12</f>
        <v>4.4639999999999995</v>
      </c>
      <c r="H510" s="4">
        <f>D510*E510*G510/3</f>
        <v>-279.46178615588929</v>
      </c>
      <c r="I510" s="208"/>
    </row>
    <row r="511" spans="1:20" ht="26.4" x14ac:dyDescent="0.25">
      <c r="A511" s="167">
        <v>21</v>
      </c>
      <c r="B511" s="154" t="s">
        <v>357</v>
      </c>
      <c r="C511" s="138" t="s">
        <v>10</v>
      </c>
      <c r="D511" s="6"/>
      <c r="E511" s="6"/>
      <c r="F511" s="6"/>
      <c r="G511" s="6"/>
      <c r="H511" s="12">
        <f>SUM(H512:H513)</f>
        <v>30.379587401242446</v>
      </c>
      <c r="I511" s="167">
        <f>H511*I438</f>
        <v>30.379587401242446</v>
      </c>
    </row>
    <row r="512" spans="1:20" x14ac:dyDescent="0.25">
      <c r="A512" s="112"/>
      <c r="B512" s="242" t="s">
        <v>165</v>
      </c>
      <c r="C512" s="5" t="s">
        <v>10</v>
      </c>
      <c r="D512" s="6">
        <f>D509</f>
        <v>4</v>
      </c>
      <c r="E512" s="6">
        <f t="shared" ref="E512:E513" si="114">0.25*PI()*(2*G512*1.5*G512)</f>
        <v>46.952585039631941</v>
      </c>
      <c r="F512" s="6"/>
      <c r="G512" s="6">
        <f>O477-0.3*1.12</f>
        <v>4.4639999999999995</v>
      </c>
      <c r="H512" s="4">
        <f>D512*E512*G512/3</f>
        <v>279.46178615588929</v>
      </c>
      <c r="I512" s="208"/>
    </row>
    <row r="513" spans="1:9" x14ac:dyDescent="0.25">
      <c r="A513" s="112"/>
      <c r="B513" s="242" t="s">
        <v>166</v>
      </c>
      <c r="C513" s="5" t="s">
        <v>10</v>
      </c>
      <c r="D513" s="6">
        <f>-D512</f>
        <v>-4</v>
      </c>
      <c r="E513" s="6">
        <f t="shared" si="114"/>
        <v>43.485020732305671</v>
      </c>
      <c r="F513" s="6"/>
      <c r="G513" s="6">
        <f>O477-(0.3+0.15)*1.12</f>
        <v>4.2959999999999994</v>
      </c>
      <c r="H513" s="4">
        <f>D513*E513*G513/3</f>
        <v>-249.08219875464684</v>
      </c>
      <c r="I513" s="208"/>
    </row>
    <row r="514" spans="1:9" x14ac:dyDescent="0.25">
      <c r="A514" s="184">
        <v>22</v>
      </c>
      <c r="B514" s="156" t="s">
        <v>49</v>
      </c>
      <c r="C514" s="157" t="s">
        <v>48</v>
      </c>
      <c r="D514" s="195">
        <v>2</v>
      </c>
      <c r="E514" s="195"/>
      <c r="F514" s="195"/>
      <c r="G514" s="195"/>
      <c r="H514" s="205">
        <v>2</v>
      </c>
      <c r="I514" s="380">
        <f>H514*I438</f>
        <v>2</v>
      </c>
    </row>
  </sheetData>
  <mergeCells count="49">
    <mergeCell ref="AE490:AF491"/>
    <mergeCell ref="AI490:AJ491"/>
    <mergeCell ref="AE412:AF413"/>
    <mergeCell ref="AI412:AJ413"/>
    <mergeCell ref="AG478:AG489"/>
    <mergeCell ref="AE334:AF335"/>
    <mergeCell ref="V479:V483"/>
    <mergeCell ref="Y485:Y487"/>
    <mergeCell ref="Z485:Z487"/>
    <mergeCell ref="AI334:AJ335"/>
    <mergeCell ref="AG400:AG411"/>
    <mergeCell ref="V401:V405"/>
    <mergeCell ref="Y407:Y409"/>
    <mergeCell ref="Z407:Z409"/>
    <mergeCell ref="AE256:AF257"/>
    <mergeCell ref="AI256:AJ257"/>
    <mergeCell ref="AG322:AG333"/>
    <mergeCell ref="V323:V327"/>
    <mergeCell ref="Y329:Y331"/>
    <mergeCell ref="Z329:Z331"/>
    <mergeCell ref="AG166:AG177"/>
    <mergeCell ref="AE178:AF179"/>
    <mergeCell ref="AI178:AJ179"/>
    <mergeCell ref="AG244:AG255"/>
    <mergeCell ref="V167:V171"/>
    <mergeCell ref="Y173:Y175"/>
    <mergeCell ref="Z173:Z175"/>
    <mergeCell ref="V245:V249"/>
    <mergeCell ref="Y251:Y253"/>
    <mergeCell ref="Z251:Z253"/>
    <mergeCell ref="AE100:AF101"/>
    <mergeCell ref="AG88:AG99"/>
    <mergeCell ref="AI100:AJ101"/>
    <mergeCell ref="V89:V93"/>
    <mergeCell ref="Y95:Y97"/>
    <mergeCell ref="Z95:Z97"/>
    <mergeCell ref="B22:F22"/>
    <mergeCell ref="E17:F17"/>
    <mergeCell ref="E18:F18"/>
    <mergeCell ref="E19:F19"/>
    <mergeCell ref="G14:H14"/>
    <mergeCell ref="G15:H15"/>
    <mergeCell ref="G16:H16"/>
    <mergeCell ref="G17:H17"/>
    <mergeCell ref="G18:H18"/>
    <mergeCell ref="G19:H19"/>
    <mergeCell ref="E16:F16"/>
    <mergeCell ref="E15:F15"/>
    <mergeCell ref="E14:F14"/>
  </mergeCells>
  <printOptions horizontalCentered="1"/>
  <pageMargins left="0.5" right="0.5" top="0.75" bottom="0.75" header="0.3" footer="0.3"/>
  <pageSetup paperSize="9" scale="95" orientation="portrait" r:id="rId1"/>
  <headerFooter>
    <oddHeader>&amp;LPackage 4: Senapati (km 262+175)-Saparmeina (287+000)&amp;RStanley-Caritas</oddHeader>
    <oddFooter>&amp;CJanuary 2020</oddFooter>
  </headerFooter>
  <rowBreaks count="6" manualBreakCount="6">
    <brk id="47" max="8" man="1"/>
    <brk id="125" max="8" man="1"/>
    <brk id="203" max="8" man="1"/>
    <brk id="281" max="8" man="1"/>
    <brk id="359" max="8" man="1"/>
    <brk id="437"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1345"/>
  <sheetViews>
    <sheetView view="pageBreakPreview" topLeftCell="A13" zoomScale="90" zoomScaleNormal="80" zoomScaleSheetLayoutView="90" workbookViewId="0">
      <selection activeCell="J40" sqref="J40"/>
    </sheetView>
  </sheetViews>
  <sheetFormatPr defaultRowHeight="13.2" x14ac:dyDescent="0.25"/>
  <cols>
    <col min="1" max="1" width="5.5546875" style="18" customWidth="1"/>
    <col min="2" max="2" width="41.33203125" style="2" customWidth="1"/>
    <col min="3" max="4" width="7.33203125" style="16" customWidth="1"/>
    <col min="5" max="5" width="7.33203125" style="2" customWidth="1"/>
    <col min="6" max="6" width="8.5546875" style="17" customWidth="1"/>
    <col min="7" max="7" width="9.88671875" style="2" customWidth="1"/>
    <col min="8" max="8" width="7.33203125" style="2" customWidth="1"/>
    <col min="9" max="9" width="7" style="2" customWidth="1"/>
    <col min="10" max="10" width="7.44140625" style="3" customWidth="1"/>
    <col min="11" max="13" width="6.5546875" style="3" customWidth="1"/>
    <col min="14" max="14" width="8.5546875" style="3" customWidth="1"/>
    <col min="15" max="15" width="6.6640625" style="3" customWidth="1"/>
    <col min="16" max="16" width="6.6640625" style="2" customWidth="1"/>
    <col min="17" max="17" width="9.33203125" style="2" customWidth="1"/>
    <col min="18" max="18" width="8.109375" style="2" customWidth="1"/>
    <col min="19" max="19" width="7.44140625" style="2" customWidth="1"/>
    <col min="20" max="20" width="18.33203125" style="2" customWidth="1"/>
    <col min="21" max="21" width="8.6640625" style="2" customWidth="1"/>
    <col min="22" max="22" width="7.109375" style="2" customWidth="1"/>
    <col min="23" max="23" width="9.88671875" style="2" customWidth="1"/>
    <col min="24" max="27" width="9.109375" style="2"/>
    <col min="28" max="28" width="9.44140625" style="2" customWidth="1"/>
    <col min="29" max="29" width="10.5546875" style="2" customWidth="1"/>
    <col min="30" max="30" width="8.88671875" style="2" customWidth="1"/>
    <col min="31" max="253" width="9.109375" style="2"/>
    <col min="254" max="254" width="8.6640625" style="2" customWidth="1"/>
    <col min="255" max="255" width="21.109375" style="2" customWidth="1"/>
    <col min="256" max="256" width="16" style="2" customWidth="1"/>
    <col min="257" max="257" width="6.6640625" style="2" customWidth="1"/>
    <col min="258" max="258" width="7.6640625" style="2" customWidth="1"/>
    <col min="259" max="259" width="6" style="2" customWidth="1"/>
    <col min="260" max="260" width="7.44140625" style="2" customWidth="1"/>
    <col min="261" max="261" width="8.44140625" style="2" customWidth="1"/>
    <col min="262" max="262" width="7" style="2" customWidth="1"/>
    <col min="263" max="271" width="13.44140625" style="2" customWidth="1"/>
    <col min="272" max="272" width="10.5546875" style="2" customWidth="1"/>
    <col min="273" max="273" width="9.33203125" style="2" customWidth="1"/>
    <col min="274" max="274" width="8.109375" style="2" customWidth="1"/>
    <col min="275" max="275" width="7.44140625" style="2" customWidth="1"/>
    <col min="276" max="276" width="18.33203125" style="2" customWidth="1"/>
    <col min="277" max="277" width="8.6640625" style="2" customWidth="1"/>
    <col min="278" max="278" width="7.109375" style="2" customWidth="1"/>
    <col min="279" max="279" width="9.88671875" style="2" customWidth="1"/>
    <col min="280" max="283" width="9.109375" style="2"/>
    <col min="284" max="284" width="9.44140625" style="2" customWidth="1"/>
    <col min="285" max="285" width="10.5546875" style="2" customWidth="1"/>
    <col min="286" max="286" width="8.88671875" style="2" customWidth="1"/>
    <col min="287" max="509" width="9.109375" style="2"/>
    <col min="510" max="510" width="8.6640625" style="2" customWidth="1"/>
    <col min="511" max="511" width="21.109375" style="2" customWidth="1"/>
    <col min="512" max="512" width="16" style="2" customWidth="1"/>
    <col min="513" max="513" width="6.6640625" style="2" customWidth="1"/>
    <col min="514" max="514" width="7.6640625" style="2" customWidth="1"/>
    <col min="515" max="515" width="6" style="2" customWidth="1"/>
    <col min="516" max="516" width="7.44140625" style="2" customWidth="1"/>
    <col min="517" max="517" width="8.44140625" style="2" customWidth="1"/>
    <col min="518" max="518" width="7" style="2" customWidth="1"/>
    <col min="519" max="527" width="13.44140625" style="2" customWidth="1"/>
    <col min="528" max="528" width="10.5546875" style="2" customWidth="1"/>
    <col min="529" max="529" width="9.33203125" style="2" customWidth="1"/>
    <col min="530" max="530" width="8.109375" style="2" customWidth="1"/>
    <col min="531" max="531" width="7.44140625" style="2" customWidth="1"/>
    <col min="532" max="532" width="18.33203125" style="2" customWidth="1"/>
    <col min="533" max="533" width="8.6640625" style="2" customWidth="1"/>
    <col min="534" max="534" width="7.109375" style="2" customWidth="1"/>
    <col min="535" max="535" width="9.88671875" style="2" customWidth="1"/>
    <col min="536" max="539" width="9.109375" style="2"/>
    <col min="540" max="540" width="9.44140625" style="2" customWidth="1"/>
    <col min="541" max="541" width="10.5546875" style="2" customWidth="1"/>
    <col min="542" max="542" width="8.88671875" style="2" customWidth="1"/>
    <col min="543" max="765" width="9.109375" style="2"/>
    <col min="766" max="766" width="8.6640625" style="2" customWidth="1"/>
    <col min="767" max="767" width="21.109375" style="2" customWidth="1"/>
    <col min="768" max="768" width="16" style="2" customWidth="1"/>
    <col min="769" max="769" width="6.6640625" style="2" customWidth="1"/>
    <col min="770" max="770" width="7.6640625" style="2" customWidth="1"/>
    <col min="771" max="771" width="6" style="2" customWidth="1"/>
    <col min="772" max="772" width="7.44140625" style="2" customWidth="1"/>
    <col min="773" max="773" width="8.44140625" style="2" customWidth="1"/>
    <col min="774" max="774" width="7" style="2" customWidth="1"/>
    <col min="775" max="783" width="13.44140625" style="2" customWidth="1"/>
    <col min="784" max="784" width="10.5546875" style="2" customWidth="1"/>
    <col min="785" max="785" width="9.33203125" style="2" customWidth="1"/>
    <col min="786" max="786" width="8.109375" style="2" customWidth="1"/>
    <col min="787" max="787" width="7.44140625" style="2" customWidth="1"/>
    <col min="788" max="788" width="18.33203125" style="2" customWidth="1"/>
    <col min="789" max="789" width="8.6640625" style="2" customWidth="1"/>
    <col min="790" max="790" width="7.109375" style="2" customWidth="1"/>
    <col min="791" max="791" width="9.88671875" style="2" customWidth="1"/>
    <col min="792" max="795" width="9.109375" style="2"/>
    <col min="796" max="796" width="9.44140625" style="2" customWidth="1"/>
    <col min="797" max="797" width="10.5546875" style="2" customWidth="1"/>
    <col min="798" max="798" width="8.88671875" style="2" customWidth="1"/>
    <col min="799" max="1021" width="9.109375" style="2"/>
    <col min="1022" max="1022" width="8.6640625" style="2" customWidth="1"/>
    <col min="1023" max="1023" width="21.109375" style="2" customWidth="1"/>
    <col min="1024" max="1024" width="16" style="2" customWidth="1"/>
    <col min="1025" max="1025" width="6.6640625" style="2" customWidth="1"/>
    <col min="1026" max="1026" width="7.6640625" style="2" customWidth="1"/>
    <col min="1027" max="1027" width="6" style="2" customWidth="1"/>
    <col min="1028" max="1028" width="7.44140625" style="2" customWidth="1"/>
    <col min="1029" max="1029" width="8.44140625" style="2" customWidth="1"/>
    <col min="1030" max="1030" width="7" style="2" customWidth="1"/>
    <col min="1031" max="1039" width="13.44140625" style="2" customWidth="1"/>
    <col min="1040" max="1040" width="10.5546875" style="2" customWidth="1"/>
    <col min="1041" max="1041" width="9.33203125" style="2" customWidth="1"/>
    <col min="1042" max="1042" width="8.109375" style="2" customWidth="1"/>
    <col min="1043" max="1043" width="7.44140625" style="2" customWidth="1"/>
    <col min="1044" max="1044" width="18.33203125" style="2" customWidth="1"/>
    <col min="1045" max="1045" width="8.6640625" style="2" customWidth="1"/>
    <col min="1046" max="1046" width="7.109375" style="2" customWidth="1"/>
    <col min="1047" max="1047" width="9.88671875" style="2" customWidth="1"/>
    <col min="1048" max="1051" width="9.109375" style="2"/>
    <col min="1052" max="1052" width="9.44140625" style="2" customWidth="1"/>
    <col min="1053" max="1053" width="10.5546875" style="2" customWidth="1"/>
    <col min="1054" max="1054" width="8.88671875" style="2" customWidth="1"/>
    <col min="1055" max="1277" width="9.109375" style="2"/>
    <col min="1278" max="1278" width="8.6640625" style="2" customWidth="1"/>
    <col min="1279" max="1279" width="21.109375" style="2" customWidth="1"/>
    <col min="1280" max="1280" width="16" style="2" customWidth="1"/>
    <col min="1281" max="1281" width="6.6640625" style="2" customWidth="1"/>
    <col min="1282" max="1282" width="7.6640625" style="2" customWidth="1"/>
    <col min="1283" max="1283" width="6" style="2" customWidth="1"/>
    <col min="1284" max="1284" width="7.44140625" style="2" customWidth="1"/>
    <col min="1285" max="1285" width="8.44140625" style="2" customWidth="1"/>
    <col min="1286" max="1286" width="7" style="2" customWidth="1"/>
    <col min="1287" max="1295" width="13.44140625" style="2" customWidth="1"/>
    <col min="1296" max="1296" width="10.5546875" style="2" customWidth="1"/>
    <col min="1297" max="1297" width="9.33203125" style="2" customWidth="1"/>
    <col min="1298" max="1298" width="8.109375" style="2" customWidth="1"/>
    <col min="1299" max="1299" width="7.44140625" style="2" customWidth="1"/>
    <col min="1300" max="1300" width="18.33203125" style="2" customWidth="1"/>
    <col min="1301" max="1301" width="8.6640625" style="2" customWidth="1"/>
    <col min="1302" max="1302" width="7.109375" style="2" customWidth="1"/>
    <col min="1303" max="1303" width="9.88671875" style="2" customWidth="1"/>
    <col min="1304" max="1307" width="9.109375" style="2"/>
    <col min="1308" max="1308" width="9.44140625" style="2" customWidth="1"/>
    <col min="1309" max="1309" width="10.5546875" style="2" customWidth="1"/>
    <col min="1310" max="1310" width="8.88671875" style="2" customWidth="1"/>
    <col min="1311" max="1533" width="9.109375" style="2"/>
    <col min="1534" max="1534" width="8.6640625" style="2" customWidth="1"/>
    <col min="1535" max="1535" width="21.109375" style="2" customWidth="1"/>
    <col min="1536" max="1536" width="16" style="2" customWidth="1"/>
    <col min="1537" max="1537" width="6.6640625" style="2" customWidth="1"/>
    <col min="1538" max="1538" width="7.6640625" style="2" customWidth="1"/>
    <col min="1539" max="1539" width="6" style="2" customWidth="1"/>
    <col min="1540" max="1540" width="7.44140625" style="2" customWidth="1"/>
    <col min="1541" max="1541" width="8.44140625" style="2" customWidth="1"/>
    <col min="1542" max="1542" width="7" style="2" customWidth="1"/>
    <col min="1543" max="1551" width="13.44140625" style="2" customWidth="1"/>
    <col min="1552" max="1552" width="10.5546875" style="2" customWidth="1"/>
    <col min="1553" max="1553" width="9.33203125" style="2" customWidth="1"/>
    <col min="1554" max="1554" width="8.109375" style="2" customWidth="1"/>
    <col min="1555" max="1555" width="7.44140625" style="2" customWidth="1"/>
    <col min="1556" max="1556" width="18.33203125" style="2" customWidth="1"/>
    <col min="1557" max="1557" width="8.6640625" style="2" customWidth="1"/>
    <col min="1558" max="1558" width="7.109375" style="2" customWidth="1"/>
    <col min="1559" max="1559" width="9.88671875" style="2" customWidth="1"/>
    <col min="1560" max="1563" width="9.109375" style="2"/>
    <col min="1564" max="1564" width="9.44140625" style="2" customWidth="1"/>
    <col min="1565" max="1565" width="10.5546875" style="2" customWidth="1"/>
    <col min="1566" max="1566" width="8.88671875" style="2" customWidth="1"/>
    <col min="1567" max="1789" width="9.109375" style="2"/>
    <col min="1790" max="1790" width="8.6640625" style="2" customWidth="1"/>
    <col min="1791" max="1791" width="21.109375" style="2" customWidth="1"/>
    <col min="1792" max="1792" width="16" style="2" customWidth="1"/>
    <col min="1793" max="1793" width="6.6640625" style="2" customWidth="1"/>
    <col min="1794" max="1794" width="7.6640625" style="2" customWidth="1"/>
    <col min="1795" max="1795" width="6" style="2" customWidth="1"/>
    <col min="1796" max="1796" width="7.44140625" style="2" customWidth="1"/>
    <col min="1797" max="1797" width="8.44140625" style="2" customWidth="1"/>
    <col min="1798" max="1798" width="7" style="2" customWidth="1"/>
    <col min="1799" max="1807" width="13.44140625" style="2" customWidth="1"/>
    <col min="1808" max="1808" width="10.5546875" style="2" customWidth="1"/>
    <col min="1809" max="1809" width="9.33203125" style="2" customWidth="1"/>
    <col min="1810" max="1810" width="8.109375" style="2" customWidth="1"/>
    <col min="1811" max="1811" width="7.44140625" style="2" customWidth="1"/>
    <col min="1812" max="1812" width="18.33203125" style="2" customWidth="1"/>
    <col min="1813" max="1813" width="8.6640625" style="2" customWidth="1"/>
    <col min="1814" max="1814" width="7.109375" style="2" customWidth="1"/>
    <col min="1815" max="1815" width="9.88671875" style="2" customWidth="1"/>
    <col min="1816" max="1819" width="9.109375" style="2"/>
    <col min="1820" max="1820" width="9.44140625" style="2" customWidth="1"/>
    <col min="1821" max="1821" width="10.5546875" style="2" customWidth="1"/>
    <col min="1822" max="1822" width="8.88671875" style="2" customWidth="1"/>
    <col min="1823" max="2045" width="9.109375" style="2"/>
    <col min="2046" max="2046" width="8.6640625" style="2" customWidth="1"/>
    <col min="2047" max="2047" width="21.109375" style="2" customWidth="1"/>
    <col min="2048" max="2048" width="16" style="2" customWidth="1"/>
    <col min="2049" max="2049" width="6.6640625" style="2" customWidth="1"/>
    <col min="2050" max="2050" width="7.6640625" style="2" customWidth="1"/>
    <col min="2051" max="2051" width="6" style="2" customWidth="1"/>
    <col min="2052" max="2052" width="7.44140625" style="2" customWidth="1"/>
    <col min="2053" max="2053" width="8.44140625" style="2" customWidth="1"/>
    <col min="2054" max="2054" width="7" style="2" customWidth="1"/>
    <col min="2055" max="2063" width="13.44140625" style="2" customWidth="1"/>
    <col min="2064" max="2064" width="10.5546875" style="2" customWidth="1"/>
    <col min="2065" max="2065" width="9.33203125" style="2" customWidth="1"/>
    <col min="2066" max="2066" width="8.109375" style="2" customWidth="1"/>
    <col min="2067" max="2067" width="7.44140625" style="2" customWidth="1"/>
    <col min="2068" max="2068" width="18.33203125" style="2" customWidth="1"/>
    <col min="2069" max="2069" width="8.6640625" style="2" customWidth="1"/>
    <col min="2070" max="2070" width="7.109375" style="2" customWidth="1"/>
    <col min="2071" max="2071" width="9.88671875" style="2" customWidth="1"/>
    <col min="2072" max="2075" width="9.109375" style="2"/>
    <col min="2076" max="2076" width="9.44140625" style="2" customWidth="1"/>
    <col min="2077" max="2077" width="10.5546875" style="2" customWidth="1"/>
    <col min="2078" max="2078" width="8.88671875" style="2" customWidth="1"/>
    <col min="2079" max="2301" width="9.109375" style="2"/>
    <col min="2302" max="2302" width="8.6640625" style="2" customWidth="1"/>
    <col min="2303" max="2303" width="21.109375" style="2" customWidth="1"/>
    <col min="2304" max="2304" width="16" style="2" customWidth="1"/>
    <col min="2305" max="2305" width="6.6640625" style="2" customWidth="1"/>
    <col min="2306" max="2306" width="7.6640625" style="2" customWidth="1"/>
    <col min="2307" max="2307" width="6" style="2" customWidth="1"/>
    <col min="2308" max="2308" width="7.44140625" style="2" customWidth="1"/>
    <col min="2309" max="2309" width="8.44140625" style="2" customWidth="1"/>
    <col min="2310" max="2310" width="7" style="2" customWidth="1"/>
    <col min="2311" max="2319" width="13.44140625" style="2" customWidth="1"/>
    <col min="2320" max="2320" width="10.5546875" style="2" customWidth="1"/>
    <col min="2321" max="2321" width="9.33203125" style="2" customWidth="1"/>
    <col min="2322" max="2322" width="8.109375" style="2" customWidth="1"/>
    <col min="2323" max="2323" width="7.44140625" style="2" customWidth="1"/>
    <col min="2324" max="2324" width="18.33203125" style="2" customWidth="1"/>
    <col min="2325" max="2325" width="8.6640625" style="2" customWidth="1"/>
    <col min="2326" max="2326" width="7.109375" style="2" customWidth="1"/>
    <col min="2327" max="2327" width="9.88671875" style="2" customWidth="1"/>
    <col min="2328" max="2331" width="9.109375" style="2"/>
    <col min="2332" max="2332" width="9.44140625" style="2" customWidth="1"/>
    <col min="2333" max="2333" width="10.5546875" style="2" customWidth="1"/>
    <col min="2334" max="2334" width="8.88671875" style="2" customWidth="1"/>
    <col min="2335" max="2557" width="9.109375" style="2"/>
    <col min="2558" max="2558" width="8.6640625" style="2" customWidth="1"/>
    <col min="2559" max="2559" width="21.109375" style="2" customWidth="1"/>
    <col min="2560" max="2560" width="16" style="2" customWidth="1"/>
    <col min="2561" max="2561" width="6.6640625" style="2" customWidth="1"/>
    <col min="2562" max="2562" width="7.6640625" style="2" customWidth="1"/>
    <col min="2563" max="2563" width="6" style="2" customWidth="1"/>
    <col min="2564" max="2564" width="7.44140625" style="2" customWidth="1"/>
    <col min="2565" max="2565" width="8.44140625" style="2" customWidth="1"/>
    <col min="2566" max="2566" width="7" style="2" customWidth="1"/>
    <col min="2567" max="2575" width="13.44140625" style="2" customWidth="1"/>
    <col min="2576" max="2576" width="10.5546875" style="2" customWidth="1"/>
    <col min="2577" max="2577" width="9.33203125" style="2" customWidth="1"/>
    <col min="2578" max="2578" width="8.109375" style="2" customWidth="1"/>
    <col min="2579" max="2579" width="7.44140625" style="2" customWidth="1"/>
    <col min="2580" max="2580" width="18.33203125" style="2" customWidth="1"/>
    <col min="2581" max="2581" width="8.6640625" style="2" customWidth="1"/>
    <col min="2582" max="2582" width="7.109375" style="2" customWidth="1"/>
    <col min="2583" max="2583" width="9.88671875" style="2" customWidth="1"/>
    <col min="2584" max="2587" width="9.109375" style="2"/>
    <col min="2588" max="2588" width="9.44140625" style="2" customWidth="1"/>
    <col min="2589" max="2589" width="10.5546875" style="2" customWidth="1"/>
    <col min="2590" max="2590" width="8.88671875" style="2" customWidth="1"/>
    <col min="2591" max="2813" width="9.109375" style="2"/>
    <col min="2814" max="2814" width="8.6640625" style="2" customWidth="1"/>
    <col min="2815" max="2815" width="21.109375" style="2" customWidth="1"/>
    <col min="2816" max="2816" width="16" style="2" customWidth="1"/>
    <col min="2817" max="2817" width="6.6640625" style="2" customWidth="1"/>
    <col min="2818" max="2818" width="7.6640625" style="2" customWidth="1"/>
    <col min="2819" max="2819" width="6" style="2" customWidth="1"/>
    <col min="2820" max="2820" width="7.44140625" style="2" customWidth="1"/>
    <col min="2821" max="2821" width="8.44140625" style="2" customWidth="1"/>
    <col min="2822" max="2822" width="7" style="2" customWidth="1"/>
    <col min="2823" max="2831" width="13.44140625" style="2" customWidth="1"/>
    <col min="2832" max="2832" width="10.5546875" style="2" customWidth="1"/>
    <col min="2833" max="2833" width="9.33203125" style="2" customWidth="1"/>
    <col min="2834" max="2834" width="8.109375" style="2" customWidth="1"/>
    <col min="2835" max="2835" width="7.44140625" style="2" customWidth="1"/>
    <col min="2836" max="2836" width="18.33203125" style="2" customWidth="1"/>
    <col min="2837" max="2837" width="8.6640625" style="2" customWidth="1"/>
    <col min="2838" max="2838" width="7.109375" style="2" customWidth="1"/>
    <col min="2839" max="2839" width="9.88671875" style="2" customWidth="1"/>
    <col min="2840" max="2843" width="9.109375" style="2"/>
    <col min="2844" max="2844" width="9.44140625" style="2" customWidth="1"/>
    <col min="2845" max="2845" width="10.5546875" style="2" customWidth="1"/>
    <col min="2846" max="2846" width="8.88671875" style="2" customWidth="1"/>
    <col min="2847" max="3069" width="9.109375" style="2"/>
    <col min="3070" max="3070" width="8.6640625" style="2" customWidth="1"/>
    <col min="3071" max="3071" width="21.109375" style="2" customWidth="1"/>
    <col min="3072" max="3072" width="16" style="2" customWidth="1"/>
    <col min="3073" max="3073" width="6.6640625" style="2" customWidth="1"/>
    <col min="3074" max="3074" width="7.6640625" style="2" customWidth="1"/>
    <col min="3075" max="3075" width="6" style="2" customWidth="1"/>
    <col min="3076" max="3076" width="7.44140625" style="2" customWidth="1"/>
    <col min="3077" max="3077" width="8.44140625" style="2" customWidth="1"/>
    <col min="3078" max="3078" width="7" style="2" customWidth="1"/>
    <col min="3079" max="3087" width="13.44140625" style="2" customWidth="1"/>
    <col min="3088" max="3088" width="10.5546875" style="2" customWidth="1"/>
    <col min="3089" max="3089" width="9.33203125" style="2" customWidth="1"/>
    <col min="3090" max="3090" width="8.109375" style="2" customWidth="1"/>
    <col min="3091" max="3091" width="7.44140625" style="2" customWidth="1"/>
    <col min="3092" max="3092" width="18.33203125" style="2" customWidth="1"/>
    <col min="3093" max="3093" width="8.6640625" style="2" customWidth="1"/>
    <col min="3094" max="3094" width="7.109375" style="2" customWidth="1"/>
    <col min="3095" max="3095" width="9.88671875" style="2" customWidth="1"/>
    <col min="3096" max="3099" width="9.109375" style="2"/>
    <col min="3100" max="3100" width="9.44140625" style="2" customWidth="1"/>
    <col min="3101" max="3101" width="10.5546875" style="2" customWidth="1"/>
    <col min="3102" max="3102" width="8.88671875" style="2" customWidth="1"/>
    <col min="3103" max="3325" width="9.109375" style="2"/>
    <col min="3326" max="3326" width="8.6640625" style="2" customWidth="1"/>
    <col min="3327" max="3327" width="21.109375" style="2" customWidth="1"/>
    <col min="3328" max="3328" width="16" style="2" customWidth="1"/>
    <col min="3329" max="3329" width="6.6640625" style="2" customWidth="1"/>
    <col min="3330" max="3330" width="7.6640625" style="2" customWidth="1"/>
    <col min="3331" max="3331" width="6" style="2" customWidth="1"/>
    <col min="3332" max="3332" width="7.44140625" style="2" customWidth="1"/>
    <col min="3333" max="3333" width="8.44140625" style="2" customWidth="1"/>
    <col min="3334" max="3334" width="7" style="2" customWidth="1"/>
    <col min="3335" max="3343" width="13.44140625" style="2" customWidth="1"/>
    <col min="3344" max="3344" width="10.5546875" style="2" customWidth="1"/>
    <col min="3345" max="3345" width="9.33203125" style="2" customWidth="1"/>
    <col min="3346" max="3346" width="8.109375" style="2" customWidth="1"/>
    <col min="3347" max="3347" width="7.44140625" style="2" customWidth="1"/>
    <col min="3348" max="3348" width="18.33203125" style="2" customWidth="1"/>
    <col min="3349" max="3349" width="8.6640625" style="2" customWidth="1"/>
    <col min="3350" max="3350" width="7.109375" style="2" customWidth="1"/>
    <col min="3351" max="3351" width="9.88671875" style="2" customWidth="1"/>
    <col min="3352" max="3355" width="9.109375" style="2"/>
    <col min="3356" max="3356" width="9.44140625" style="2" customWidth="1"/>
    <col min="3357" max="3357" width="10.5546875" style="2" customWidth="1"/>
    <col min="3358" max="3358" width="8.88671875" style="2" customWidth="1"/>
    <col min="3359" max="3581" width="9.109375" style="2"/>
    <col min="3582" max="3582" width="8.6640625" style="2" customWidth="1"/>
    <col min="3583" max="3583" width="21.109375" style="2" customWidth="1"/>
    <col min="3584" max="3584" width="16" style="2" customWidth="1"/>
    <col min="3585" max="3585" width="6.6640625" style="2" customWidth="1"/>
    <col min="3586" max="3586" width="7.6640625" style="2" customWidth="1"/>
    <col min="3587" max="3587" width="6" style="2" customWidth="1"/>
    <col min="3588" max="3588" width="7.44140625" style="2" customWidth="1"/>
    <col min="3589" max="3589" width="8.44140625" style="2" customWidth="1"/>
    <col min="3590" max="3590" width="7" style="2" customWidth="1"/>
    <col min="3591" max="3599" width="13.44140625" style="2" customWidth="1"/>
    <col min="3600" max="3600" width="10.5546875" style="2" customWidth="1"/>
    <col min="3601" max="3601" width="9.33203125" style="2" customWidth="1"/>
    <col min="3602" max="3602" width="8.109375" style="2" customWidth="1"/>
    <col min="3603" max="3603" width="7.44140625" style="2" customWidth="1"/>
    <col min="3604" max="3604" width="18.33203125" style="2" customWidth="1"/>
    <col min="3605" max="3605" width="8.6640625" style="2" customWidth="1"/>
    <col min="3606" max="3606" width="7.109375" style="2" customWidth="1"/>
    <col min="3607" max="3607" width="9.88671875" style="2" customWidth="1"/>
    <col min="3608" max="3611" width="9.109375" style="2"/>
    <col min="3612" max="3612" width="9.44140625" style="2" customWidth="1"/>
    <col min="3613" max="3613" width="10.5546875" style="2" customWidth="1"/>
    <col min="3614" max="3614" width="8.88671875" style="2" customWidth="1"/>
    <col min="3615" max="3837" width="9.109375" style="2"/>
    <col min="3838" max="3838" width="8.6640625" style="2" customWidth="1"/>
    <col min="3839" max="3839" width="21.109375" style="2" customWidth="1"/>
    <col min="3840" max="3840" width="16" style="2" customWidth="1"/>
    <col min="3841" max="3841" width="6.6640625" style="2" customWidth="1"/>
    <col min="3842" max="3842" width="7.6640625" style="2" customWidth="1"/>
    <col min="3843" max="3843" width="6" style="2" customWidth="1"/>
    <col min="3844" max="3844" width="7.44140625" style="2" customWidth="1"/>
    <col min="3845" max="3845" width="8.44140625" style="2" customWidth="1"/>
    <col min="3846" max="3846" width="7" style="2" customWidth="1"/>
    <col min="3847" max="3855" width="13.44140625" style="2" customWidth="1"/>
    <col min="3856" max="3856" width="10.5546875" style="2" customWidth="1"/>
    <col min="3857" max="3857" width="9.33203125" style="2" customWidth="1"/>
    <col min="3858" max="3858" width="8.109375" style="2" customWidth="1"/>
    <col min="3859" max="3859" width="7.44140625" style="2" customWidth="1"/>
    <col min="3860" max="3860" width="18.33203125" style="2" customWidth="1"/>
    <col min="3861" max="3861" width="8.6640625" style="2" customWidth="1"/>
    <col min="3862" max="3862" width="7.109375" style="2" customWidth="1"/>
    <col min="3863" max="3863" width="9.88671875" style="2" customWidth="1"/>
    <col min="3864" max="3867" width="9.109375" style="2"/>
    <col min="3868" max="3868" width="9.44140625" style="2" customWidth="1"/>
    <col min="3869" max="3869" width="10.5546875" style="2" customWidth="1"/>
    <col min="3870" max="3870" width="8.88671875" style="2" customWidth="1"/>
    <col min="3871" max="4093" width="9.109375" style="2"/>
    <col min="4094" max="4094" width="8.6640625" style="2" customWidth="1"/>
    <col min="4095" max="4095" width="21.109375" style="2" customWidth="1"/>
    <col min="4096" max="4096" width="16" style="2" customWidth="1"/>
    <col min="4097" max="4097" width="6.6640625" style="2" customWidth="1"/>
    <col min="4098" max="4098" width="7.6640625" style="2" customWidth="1"/>
    <col min="4099" max="4099" width="6" style="2" customWidth="1"/>
    <col min="4100" max="4100" width="7.44140625" style="2" customWidth="1"/>
    <col min="4101" max="4101" width="8.44140625" style="2" customWidth="1"/>
    <col min="4102" max="4102" width="7" style="2" customWidth="1"/>
    <col min="4103" max="4111" width="13.44140625" style="2" customWidth="1"/>
    <col min="4112" max="4112" width="10.5546875" style="2" customWidth="1"/>
    <col min="4113" max="4113" width="9.33203125" style="2" customWidth="1"/>
    <col min="4114" max="4114" width="8.109375" style="2" customWidth="1"/>
    <col min="4115" max="4115" width="7.44140625" style="2" customWidth="1"/>
    <col min="4116" max="4116" width="18.33203125" style="2" customWidth="1"/>
    <col min="4117" max="4117" width="8.6640625" style="2" customWidth="1"/>
    <col min="4118" max="4118" width="7.109375" style="2" customWidth="1"/>
    <col min="4119" max="4119" width="9.88671875" style="2" customWidth="1"/>
    <col min="4120" max="4123" width="9.109375" style="2"/>
    <col min="4124" max="4124" width="9.44140625" style="2" customWidth="1"/>
    <col min="4125" max="4125" width="10.5546875" style="2" customWidth="1"/>
    <col min="4126" max="4126" width="8.88671875" style="2" customWidth="1"/>
    <col min="4127" max="4349" width="9.109375" style="2"/>
    <col min="4350" max="4350" width="8.6640625" style="2" customWidth="1"/>
    <col min="4351" max="4351" width="21.109375" style="2" customWidth="1"/>
    <col min="4352" max="4352" width="16" style="2" customWidth="1"/>
    <col min="4353" max="4353" width="6.6640625" style="2" customWidth="1"/>
    <col min="4354" max="4354" width="7.6640625" style="2" customWidth="1"/>
    <col min="4355" max="4355" width="6" style="2" customWidth="1"/>
    <col min="4356" max="4356" width="7.44140625" style="2" customWidth="1"/>
    <col min="4357" max="4357" width="8.44140625" style="2" customWidth="1"/>
    <col min="4358" max="4358" width="7" style="2" customWidth="1"/>
    <col min="4359" max="4367" width="13.44140625" style="2" customWidth="1"/>
    <col min="4368" max="4368" width="10.5546875" style="2" customWidth="1"/>
    <col min="4369" max="4369" width="9.33203125" style="2" customWidth="1"/>
    <col min="4370" max="4370" width="8.109375" style="2" customWidth="1"/>
    <col min="4371" max="4371" width="7.44140625" style="2" customWidth="1"/>
    <col min="4372" max="4372" width="18.33203125" style="2" customWidth="1"/>
    <col min="4373" max="4373" width="8.6640625" style="2" customWidth="1"/>
    <col min="4374" max="4374" width="7.109375" style="2" customWidth="1"/>
    <col min="4375" max="4375" width="9.88671875" style="2" customWidth="1"/>
    <col min="4376" max="4379" width="9.109375" style="2"/>
    <col min="4380" max="4380" width="9.44140625" style="2" customWidth="1"/>
    <col min="4381" max="4381" width="10.5546875" style="2" customWidth="1"/>
    <col min="4382" max="4382" width="8.88671875" style="2" customWidth="1"/>
    <col min="4383" max="4605" width="9.109375" style="2"/>
    <col min="4606" max="4606" width="8.6640625" style="2" customWidth="1"/>
    <col min="4607" max="4607" width="21.109375" style="2" customWidth="1"/>
    <col min="4608" max="4608" width="16" style="2" customWidth="1"/>
    <col min="4609" max="4609" width="6.6640625" style="2" customWidth="1"/>
    <col min="4610" max="4610" width="7.6640625" style="2" customWidth="1"/>
    <col min="4611" max="4611" width="6" style="2" customWidth="1"/>
    <col min="4612" max="4612" width="7.44140625" style="2" customWidth="1"/>
    <col min="4613" max="4613" width="8.44140625" style="2" customWidth="1"/>
    <col min="4614" max="4614" width="7" style="2" customWidth="1"/>
    <col min="4615" max="4623" width="13.44140625" style="2" customWidth="1"/>
    <col min="4624" max="4624" width="10.5546875" style="2" customWidth="1"/>
    <col min="4625" max="4625" width="9.33203125" style="2" customWidth="1"/>
    <col min="4626" max="4626" width="8.109375" style="2" customWidth="1"/>
    <col min="4627" max="4627" width="7.44140625" style="2" customWidth="1"/>
    <col min="4628" max="4628" width="18.33203125" style="2" customWidth="1"/>
    <col min="4629" max="4629" width="8.6640625" style="2" customWidth="1"/>
    <col min="4630" max="4630" width="7.109375" style="2" customWidth="1"/>
    <col min="4631" max="4631" width="9.88671875" style="2" customWidth="1"/>
    <col min="4632" max="4635" width="9.109375" style="2"/>
    <col min="4636" max="4636" width="9.44140625" style="2" customWidth="1"/>
    <col min="4637" max="4637" width="10.5546875" style="2" customWidth="1"/>
    <col min="4638" max="4638" width="8.88671875" style="2" customWidth="1"/>
    <col min="4639" max="4861" width="9.109375" style="2"/>
    <col min="4862" max="4862" width="8.6640625" style="2" customWidth="1"/>
    <col min="4863" max="4863" width="21.109375" style="2" customWidth="1"/>
    <col min="4864" max="4864" width="16" style="2" customWidth="1"/>
    <col min="4865" max="4865" width="6.6640625" style="2" customWidth="1"/>
    <col min="4866" max="4866" width="7.6640625" style="2" customWidth="1"/>
    <col min="4867" max="4867" width="6" style="2" customWidth="1"/>
    <col min="4868" max="4868" width="7.44140625" style="2" customWidth="1"/>
    <col min="4869" max="4869" width="8.44140625" style="2" customWidth="1"/>
    <col min="4870" max="4870" width="7" style="2" customWidth="1"/>
    <col min="4871" max="4879" width="13.44140625" style="2" customWidth="1"/>
    <col min="4880" max="4880" width="10.5546875" style="2" customWidth="1"/>
    <col min="4881" max="4881" width="9.33203125" style="2" customWidth="1"/>
    <col min="4882" max="4882" width="8.109375" style="2" customWidth="1"/>
    <col min="4883" max="4883" width="7.44140625" style="2" customWidth="1"/>
    <col min="4884" max="4884" width="18.33203125" style="2" customWidth="1"/>
    <col min="4885" max="4885" width="8.6640625" style="2" customWidth="1"/>
    <col min="4886" max="4886" width="7.109375" style="2" customWidth="1"/>
    <col min="4887" max="4887" width="9.88671875" style="2" customWidth="1"/>
    <col min="4888" max="4891" width="9.109375" style="2"/>
    <col min="4892" max="4892" width="9.44140625" style="2" customWidth="1"/>
    <col min="4893" max="4893" width="10.5546875" style="2" customWidth="1"/>
    <col min="4894" max="4894" width="8.88671875" style="2" customWidth="1"/>
    <col min="4895" max="5117" width="9.109375" style="2"/>
    <col min="5118" max="5118" width="8.6640625" style="2" customWidth="1"/>
    <col min="5119" max="5119" width="21.109375" style="2" customWidth="1"/>
    <col min="5120" max="5120" width="16" style="2" customWidth="1"/>
    <col min="5121" max="5121" width="6.6640625" style="2" customWidth="1"/>
    <col min="5122" max="5122" width="7.6640625" style="2" customWidth="1"/>
    <col min="5123" max="5123" width="6" style="2" customWidth="1"/>
    <col min="5124" max="5124" width="7.44140625" style="2" customWidth="1"/>
    <col min="5125" max="5125" width="8.44140625" style="2" customWidth="1"/>
    <col min="5126" max="5126" width="7" style="2" customWidth="1"/>
    <col min="5127" max="5135" width="13.44140625" style="2" customWidth="1"/>
    <col min="5136" max="5136" width="10.5546875" style="2" customWidth="1"/>
    <col min="5137" max="5137" width="9.33203125" style="2" customWidth="1"/>
    <col min="5138" max="5138" width="8.109375" style="2" customWidth="1"/>
    <col min="5139" max="5139" width="7.44140625" style="2" customWidth="1"/>
    <col min="5140" max="5140" width="18.33203125" style="2" customWidth="1"/>
    <col min="5141" max="5141" width="8.6640625" style="2" customWidth="1"/>
    <col min="5142" max="5142" width="7.109375" style="2" customWidth="1"/>
    <col min="5143" max="5143" width="9.88671875" style="2" customWidth="1"/>
    <col min="5144" max="5147" width="9.109375" style="2"/>
    <col min="5148" max="5148" width="9.44140625" style="2" customWidth="1"/>
    <col min="5149" max="5149" width="10.5546875" style="2" customWidth="1"/>
    <col min="5150" max="5150" width="8.88671875" style="2" customWidth="1"/>
    <col min="5151" max="5373" width="9.109375" style="2"/>
    <col min="5374" max="5374" width="8.6640625" style="2" customWidth="1"/>
    <col min="5375" max="5375" width="21.109375" style="2" customWidth="1"/>
    <col min="5376" max="5376" width="16" style="2" customWidth="1"/>
    <col min="5377" max="5377" width="6.6640625" style="2" customWidth="1"/>
    <col min="5378" max="5378" width="7.6640625" style="2" customWidth="1"/>
    <col min="5379" max="5379" width="6" style="2" customWidth="1"/>
    <col min="5380" max="5380" width="7.44140625" style="2" customWidth="1"/>
    <col min="5381" max="5381" width="8.44140625" style="2" customWidth="1"/>
    <col min="5382" max="5382" width="7" style="2" customWidth="1"/>
    <col min="5383" max="5391" width="13.44140625" style="2" customWidth="1"/>
    <col min="5392" max="5392" width="10.5546875" style="2" customWidth="1"/>
    <col min="5393" max="5393" width="9.33203125" style="2" customWidth="1"/>
    <col min="5394" max="5394" width="8.109375" style="2" customWidth="1"/>
    <col min="5395" max="5395" width="7.44140625" style="2" customWidth="1"/>
    <col min="5396" max="5396" width="18.33203125" style="2" customWidth="1"/>
    <col min="5397" max="5397" width="8.6640625" style="2" customWidth="1"/>
    <col min="5398" max="5398" width="7.109375" style="2" customWidth="1"/>
    <col min="5399" max="5399" width="9.88671875" style="2" customWidth="1"/>
    <col min="5400" max="5403" width="9.109375" style="2"/>
    <col min="5404" max="5404" width="9.44140625" style="2" customWidth="1"/>
    <col min="5405" max="5405" width="10.5546875" style="2" customWidth="1"/>
    <col min="5406" max="5406" width="8.88671875" style="2" customWidth="1"/>
    <col min="5407" max="5629" width="9.109375" style="2"/>
    <col min="5630" max="5630" width="8.6640625" style="2" customWidth="1"/>
    <col min="5631" max="5631" width="21.109375" style="2" customWidth="1"/>
    <col min="5632" max="5632" width="16" style="2" customWidth="1"/>
    <col min="5633" max="5633" width="6.6640625" style="2" customWidth="1"/>
    <col min="5634" max="5634" width="7.6640625" style="2" customWidth="1"/>
    <col min="5635" max="5635" width="6" style="2" customWidth="1"/>
    <col min="5636" max="5636" width="7.44140625" style="2" customWidth="1"/>
    <col min="5637" max="5637" width="8.44140625" style="2" customWidth="1"/>
    <col min="5638" max="5638" width="7" style="2" customWidth="1"/>
    <col min="5639" max="5647" width="13.44140625" style="2" customWidth="1"/>
    <col min="5648" max="5648" width="10.5546875" style="2" customWidth="1"/>
    <col min="5649" max="5649" width="9.33203125" style="2" customWidth="1"/>
    <col min="5650" max="5650" width="8.109375" style="2" customWidth="1"/>
    <col min="5651" max="5651" width="7.44140625" style="2" customWidth="1"/>
    <col min="5652" max="5652" width="18.33203125" style="2" customWidth="1"/>
    <col min="5653" max="5653" width="8.6640625" style="2" customWidth="1"/>
    <col min="5654" max="5654" width="7.109375" style="2" customWidth="1"/>
    <col min="5655" max="5655" width="9.88671875" style="2" customWidth="1"/>
    <col min="5656" max="5659" width="9.109375" style="2"/>
    <col min="5660" max="5660" width="9.44140625" style="2" customWidth="1"/>
    <col min="5661" max="5661" width="10.5546875" style="2" customWidth="1"/>
    <col min="5662" max="5662" width="8.88671875" style="2" customWidth="1"/>
    <col min="5663" max="5885" width="9.109375" style="2"/>
    <col min="5886" max="5886" width="8.6640625" style="2" customWidth="1"/>
    <col min="5887" max="5887" width="21.109375" style="2" customWidth="1"/>
    <col min="5888" max="5888" width="16" style="2" customWidth="1"/>
    <col min="5889" max="5889" width="6.6640625" style="2" customWidth="1"/>
    <col min="5890" max="5890" width="7.6640625" style="2" customWidth="1"/>
    <col min="5891" max="5891" width="6" style="2" customWidth="1"/>
    <col min="5892" max="5892" width="7.44140625" style="2" customWidth="1"/>
    <col min="5893" max="5893" width="8.44140625" style="2" customWidth="1"/>
    <col min="5894" max="5894" width="7" style="2" customWidth="1"/>
    <col min="5895" max="5903" width="13.44140625" style="2" customWidth="1"/>
    <col min="5904" max="5904" width="10.5546875" style="2" customWidth="1"/>
    <col min="5905" max="5905" width="9.33203125" style="2" customWidth="1"/>
    <col min="5906" max="5906" width="8.109375" style="2" customWidth="1"/>
    <col min="5907" max="5907" width="7.44140625" style="2" customWidth="1"/>
    <col min="5908" max="5908" width="18.33203125" style="2" customWidth="1"/>
    <col min="5909" max="5909" width="8.6640625" style="2" customWidth="1"/>
    <col min="5910" max="5910" width="7.109375" style="2" customWidth="1"/>
    <col min="5911" max="5911" width="9.88671875" style="2" customWidth="1"/>
    <col min="5912" max="5915" width="9.109375" style="2"/>
    <col min="5916" max="5916" width="9.44140625" style="2" customWidth="1"/>
    <col min="5917" max="5917" width="10.5546875" style="2" customWidth="1"/>
    <col min="5918" max="5918" width="8.88671875" style="2" customWidth="1"/>
    <col min="5919" max="6141" width="9.109375" style="2"/>
    <col min="6142" max="6142" width="8.6640625" style="2" customWidth="1"/>
    <col min="6143" max="6143" width="21.109375" style="2" customWidth="1"/>
    <col min="6144" max="6144" width="16" style="2" customWidth="1"/>
    <col min="6145" max="6145" width="6.6640625" style="2" customWidth="1"/>
    <col min="6146" max="6146" width="7.6640625" style="2" customWidth="1"/>
    <col min="6147" max="6147" width="6" style="2" customWidth="1"/>
    <col min="6148" max="6148" width="7.44140625" style="2" customWidth="1"/>
    <col min="6149" max="6149" width="8.44140625" style="2" customWidth="1"/>
    <col min="6150" max="6150" width="7" style="2" customWidth="1"/>
    <col min="6151" max="6159" width="13.44140625" style="2" customWidth="1"/>
    <col min="6160" max="6160" width="10.5546875" style="2" customWidth="1"/>
    <col min="6161" max="6161" width="9.33203125" style="2" customWidth="1"/>
    <col min="6162" max="6162" width="8.109375" style="2" customWidth="1"/>
    <col min="6163" max="6163" width="7.44140625" style="2" customWidth="1"/>
    <col min="6164" max="6164" width="18.33203125" style="2" customWidth="1"/>
    <col min="6165" max="6165" width="8.6640625" style="2" customWidth="1"/>
    <col min="6166" max="6166" width="7.109375" style="2" customWidth="1"/>
    <col min="6167" max="6167" width="9.88671875" style="2" customWidth="1"/>
    <col min="6168" max="6171" width="9.109375" style="2"/>
    <col min="6172" max="6172" width="9.44140625" style="2" customWidth="1"/>
    <col min="6173" max="6173" width="10.5546875" style="2" customWidth="1"/>
    <col min="6174" max="6174" width="8.88671875" style="2" customWidth="1"/>
    <col min="6175" max="6397" width="9.109375" style="2"/>
    <col min="6398" max="6398" width="8.6640625" style="2" customWidth="1"/>
    <col min="6399" max="6399" width="21.109375" style="2" customWidth="1"/>
    <col min="6400" max="6400" width="16" style="2" customWidth="1"/>
    <col min="6401" max="6401" width="6.6640625" style="2" customWidth="1"/>
    <col min="6402" max="6402" width="7.6640625" style="2" customWidth="1"/>
    <col min="6403" max="6403" width="6" style="2" customWidth="1"/>
    <col min="6404" max="6404" width="7.44140625" style="2" customWidth="1"/>
    <col min="6405" max="6405" width="8.44140625" style="2" customWidth="1"/>
    <col min="6406" max="6406" width="7" style="2" customWidth="1"/>
    <col min="6407" max="6415" width="13.44140625" style="2" customWidth="1"/>
    <col min="6416" max="6416" width="10.5546875" style="2" customWidth="1"/>
    <col min="6417" max="6417" width="9.33203125" style="2" customWidth="1"/>
    <col min="6418" max="6418" width="8.109375" style="2" customWidth="1"/>
    <col min="6419" max="6419" width="7.44140625" style="2" customWidth="1"/>
    <col min="6420" max="6420" width="18.33203125" style="2" customWidth="1"/>
    <col min="6421" max="6421" width="8.6640625" style="2" customWidth="1"/>
    <col min="6422" max="6422" width="7.109375" style="2" customWidth="1"/>
    <col min="6423" max="6423" width="9.88671875" style="2" customWidth="1"/>
    <col min="6424" max="6427" width="9.109375" style="2"/>
    <col min="6428" max="6428" width="9.44140625" style="2" customWidth="1"/>
    <col min="6429" max="6429" width="10.5546875" style="2" customWidth="1"/>
    <col min="6430" max="6430" width="8.88671875" style="2" customWidth="1"/>
    <col min="6431" max="6653" width="9.109375" style="2"/>
    <col min="6654" max="6654" width="8.6640625" style="2" customWidth="1"/>
    <col min="6655" max="6655" width="21.109375" style="2" customWidth="1"/>
    <col min="6656" max="6656" width="16" style="2" customWidth="1"/>
    <col min="6657" max="6657" width="6.6640625" style="2" customWidth="1"/>
    <col min="6658" max="6658" width="7.6640625" style="2" customWidth="1"/>
    <col min="6659" max="6659" width="6" style="2" customWidth="1"/>
    <col min="6660" max="6660" width="7.44140625" style="2" customWidth="1"/>
    <col min="6661" max="6661" width="8.44140625" style="2" customWidth="1"/>
    <col min="6662" max="6662" width="7" style="2" customWidth="1"/>
    <col min="6663" max="6671" width="13.44140625" style="2" customWidth="1"/>
    <col min="6672" max="6672" width="10.5546875" style="2" customWidth="1"/>
    <col min="6673" max="6673" width="9.33203125" style="2" customWidth="1"/>
    <col min="6674" max="6674" width="8.109375" style="2" customWidth="1"/>
    <col min="6675" max="6675" width="7.44140625" style="2" customWidth="1"/>
    <col min="6676" max="6676" width="18.33203125" style="2" customWidth="1"/>
    <col min="6677" max="6677" width="8.6640625" style="2" customWidth="1"/>
    <col min="6678" max="6678" width="7.109375" style="2" customWidth="1"/>
    <col min="6679" max="6679" width="9.88671875" style="2" customWidth="1"/>
    <col min="6680" max="6683" width="9.109375" style="2"/>
    <col min="6684" max="6684" width="9.44140625" style="2" customWidth="1"/>
    <col min="6685" max="6685" width="10.5546875" style="2" customWidth="1"/>
    <col min="6686" max="6686" width="8.88671875" style="2" customWidth="1"/>
    <col min="6687" max="6909" width="9.109375" style="2"/>
    <col min="6910" max="6910" width="8.6640625" style="2" customWidth="1"/>
    <col min="6911" max="6911" width="21.109375" style="2" customWidth="1"/>
    <col min="6912" max="6912" width="16" style="2" customWidth="1"/>
    <col min="6913" max="6913" width="6.6640625" style="2" customWidth="1"/>
    <col min="6914" max="6914" width="7.6640625" style="2" customWidth="1"/>
    <col min="6915" max="6915" width="6" style="2" customWidth="1"/>
    <col min="6916" max="6916" width="7.44140625" style="2" customWidth="1"/>
    <col min="6917" max="6917" width="8.44140625" style="2" customWidth="1"/>
    <col min="6918" max="6918" width="7" style="2" customWidth="1"/>
    <col min="6919" max="6927" width="13.44140625" style="2" customWidth="1"/>
    <col min="6928" max="6928" width="10.5546875" style="2" customWidth="1"/>
    <col min="6929" max="6929" width="9.33203125" style="2" customWidth="1"/>
    <col min="6930" max="6930" width="8.109375" style="2" customWidth="1"/>
    <col min="6931" max="6931" width="7.44140625" style="2" customWidth="1"/>
    <col min="6932" max="6932" width="18.33203125" style="2" customWidth="1"/>
    <col min="6933" max="6933" width="8.6640625" style="2" customWidth="1"/>
    <col min="6934" max="6934" width="7.109375" style="2" customWidth="1"/>
    <col min="6935" max="6935" width="9.88671875" style="2" customWidth="1"/>
    <col min="6936" max="6939" width="9.109375" style="2"/>
    <col min="6940" max="6940" width="9.44140625" style="2" customWidth="1"/>
    <col min="6941" max="6941" width="10.5546875" style="2" customWidth="1"/>
    <col min="6942" max="6942" width="8.88671875" style="2" customWidth="1"/>
    <col min="6943" max="7165" width="9.109375" style="2"/>
    <col min="7166" max="7166" width="8.6640625" style="2" customWidth="1"/>
    <col min="7167" max="7167" width="21.109375" style="2" customWidth="1"/>
    <col min="7168" max="7168" width="16" style="2" customWidth="1"/>
    <col min="7169" max="7169" width="6.6640625" style="2" customWidth="1"/>
    <col min="7170" max="7170" width="7.6640625" style="2" customWidth="1"/>
    <col min="7171" max="7171" width="6" style="2" customWidth="1"/>
    <col min="7172" max="7172" width="7.44140625" style="2" customWidth="1"/>
    <col min="7173" max="7173" width="8.44140625" style="2" customWidth="1"/>
    <col min="7174" max="7174" width="7" style="2" customWidth="1"/>
    <col min="7175" max="7183" width="13.44140625" style="2" customWidth="1"/>
    <col min="7184" max="7184" width="10.5546875" style="2" customWidth="1"/>
    <col min="7185" max="7185" width="9.33203125" style="2" customWidth="1"/>
    <col min="7186" max="7186" width="8.109375" style="2" customWidth="1"/>
    <col min="7187" max="7187" width="7.44140625" style="2" customWidth="1"/>
    <col min="7188" max="7188" width="18.33203125" style="2" customWidth="1"/>
    <col min="7189" max="7189" width="8.6640625" style="2" customWidth="1"/>
    <col min="7190" max="7190" width="7.109375" style="2" customWidth="1"/>
    <col min="7191" max="7191" width="9.88671875" style="2" customWidth="1"/>
    <col min="7192" max="7195" width="9.109375" style="2"/>
    <col min="7196" max="7196" width="9.44140625" style="2" customWidth="1"/>
    <col min="7197" max="7197" width="10.5546875" style="2" customWidth="1"/>
    <col min="7198" max="7198" width="8.88671875" style="2" customWidth="1"/>
    <col min="7199" max="7421" width="9.109375" style="2"/>
    <col min="7422" max="7422" width="8.6640625" style="2" customWidth="1"/>
    <col min="7423" max="7423" width="21.109375" style="2" customWidth="1"/>
    <col min="7424" max="7424" width="16" style="2" customWidth="1"/>
    <col min="7425" max="7425" width="6.6640625" style="2" customWidth="1"/>
    <col min="7426" max="7426" width="7.6640625" style="2" customWidth="1"/>
    <col min="7427" max="7427" width="6" style="2" customWidth="1"/>
    <col min="7428" max="7428" width="7.44140625" style="2" customWidth="1"/>
    <col min="7429" max="7429" width="8.44140625" style="2" customWidth="1"/>
    <col min="7430" max="7430" width="7" style="2" customWidth="1"/>
    <col min="7431" max="7439" width="13.44140625" style="2" customWidth="1"/>
    <col min="7440" max="7440" width="10.5546875" style="2" customWidth="1"/>
    <col min="7441" max="7441" width="9.33203125" style="2" customWidth="1"/>
    <col min="7442" max="7442" width="8.109375" style="2" customWidth="1"/>
    <col min="7443" max="7443" width="7.44140625" style="2" customWidth="1"/>
    <col min="7444" max="7444" width="18.33203125" style="2" customWidth="1"/>
    <col min="7445" max="7445" width="8.6640625" style="2" customWidth="1"/>
    <col min="7446" max="7446" width="7.109375" style="2" customWidth="1"/>
    <col min="7447" max="7447" width="9.88671875" style="2" customWidth="1"/>
    <col min="7448" max="7451" width="9.109375" style="2"/>
    <col min="7452" max="7452" width="9.44140625" style="2" customWidth="1"/>
    <col min="7453" max="7453" width="10.5546875" style="2" customWidth="1"/>
    <col min="7454" max="7454" width="8.88671875" style="2" customWidth="1"/>
    <col min="7455" max="7677" width="9.109375" style="2"/>
    <col min="7678" max="7678" width="8.6640625" style="2" customWidth="1"/>
    <col min="7679" max="7679" width="21.109375" style="2" customWidth="1"/>
    <col min="7680" max="7680" width="16" style="2" customWidth="1"/>
    <col min="7681" max="7681" width="6.6640625" style="2" customWidth="1"/>
    <col min="7682" max="7682" width="7.6640625" style="2" customWidth="1"/>
    <col min="7683" max="7683" width="6" style="2" customWidth="1"/>
    <col min="7684" max="7684" width="7.44140625" style="2" customWidth="1"/>
    <col min="7685" max="7685" width="8.44140625" style="2" customWidth="1"/>
    <col min="7686" max="7686" width="7" style="2" customWidth="1"/>
    <col min="7687" max="7695" width="13.44140625" style="2" customWidth="1"/>
    <col min="7696" max="7696" width="10.5546875" style="2" customWidth="1"/>
    <col min="7697" max="7697" width="9.33203125" style="2" customWidth="1"/>
    <col min="7698" max="7698" width="8.109375" style="2" customWidth="1"/>
    <col min="7699" max="7699" width="7.44140625" style="2" customWidth="1"/>
    <col min="7700" max="7700" width="18.33203125" style="2" customWidth="1"/>
    <col min="7701" max="7701" width="8.6640625" style="2" customWidth="1"/>
    <col min="7702" max="7702" width="7.109375" style="2" customWidth="1"/>
    <col min="7703" max="7703" width="9.88671875" style="2" customWidth="1"/>
    <col min="7704" max="7707" width="9.109375" style="2"/>
    <col min="7708" max="7708" width="9.44140625" style="2" customWidth="1"/>
    <col min="7709" max="7709" width="10.5546875" style="2" customWidth="1"/>
    <col min="7710" max="7710" width="8.88671875" style="2" customWidth="1"/>
    <col min="7711" max="7933" width="9.109375" style="2"/>
    <col min="7934" max="7934" width="8.6640625" style="2" customWidth="1"/>
    <col min="7935" max="7935" width="21.109375" style="2" customWidth="1"/>
    <col min="7936" max="7936" width="16" style="2" customWidth="1"/>
    <col min="7937" max="7937" width="6.6640625" style="2" customWidth="1"/>
    <col min="7938" max="7938" width="7.6640625" style="2" customWidth="1"/>
    <col min="7939" max="7939" width="6" style="2" customWidth="1"/>
    <col min="7940" max="7940" width="7.44140625" style="2" customWidth="1"/>
    <col min="7941" max="7941" width="8.44140625" style="2" customWidth="1"/>
    <col min="7942" max="7942" width="7" style="2" customWidth="1"/>
    <col min="7943" max="7951" width="13.44140625" style="2" customWidth="1"/>
    <col min="7952" max="7952" width="10.5546875" style="2" customWidth="1"/>
    <col min="7953" max="7953" width="9.33203125" style="2" customWidth="1"/>
    <col min="7954" max="7954" width="8.109375" style="2" customWidth="1"/>
    <col min="7955" max="7955" width="7.44140625" style="2" customWidth="1"/>
    <col min="7956" max="7956" width="18.33203125" style="2" customWidth="1"/>
    <col min="7957" max="7957" width="8.6640625" style="2" customWidth="1"/>
    <col min="7958" max="7958" width="7.109375" style="2" customWidth="1"/>
    <col min="7959" max="7959" width="9.88671875" style="2" customWidth="1"/>
    <col min="7960" max="7963" width="9.109375" style="2"/>
    <col min="7964" max="7964" width="9.44140625" style="2" customWidth="1"/>
    <col min="7965" max="7965" width="10.5546875" style="2" customWidth="1"/>
    <col min="7966" max="7966" width="8.88671875" style="2" customWidth="1"/>
    <col min="7967" max="8189" width="9.109375" style="2"/>
    <col min="8190" max="8190" width="8.6640625" style="2" customWidth="1"/>
    <col min="8191" max="8191" width="21.109375" style="2" customWidth="1"/>
    <col min="8192" max="8192" width="16" style="2" customWidth="1"/>
    <col min="8193" max="8193" width="6.6640625" style="2" customWidth="1"/>
    <col min="8194" max="8194" width="7.6640625" style="2" customWidth="1"/>
    <col min="8195" max="8195" width="6" style="2" customWidth="1"/>
    <col min="8196" max="8196" width="7.44140625" style="2" customWidth="1"/>
    <col min="8197" max="8197" width="8.44140625" style="2" customWidth="1"/>
    <col min="8198" max="8198" width="7" style="2" customWidth="1"/>
    <col min="8199" max="8207" width="13.44140625" style="2" customWidth="1"/>
    <col min="8208" max="8208" width="10.5546875" style="2" customWidth="1"/>
    <col min="8209" max="8209" width="9.33203125" style="2" customWidth="1"/>
    <col min="8210" max="8210" width="8.109375" style="2" customWidth="1"/>
    <col min="8211" max="8211" width="7.44140625" style="2" customWidth="1"/>
    <col min="8212" max="8212" width="18.33203125" style="2" customWidth="1"/>
    <col min="8213" max="8213" width="8.6640625" style="2" customWidth="1"/>
    <col min="8214" max="8214" width="7.109375" style="2" customWidth="1"/>
    <col min="8215" max="8215" width="9.88671875" style="2" customWidth="1"/>
    <col min="8216" max="8219" width="9.109375" style="2"/>
    <col min="8220" max="8220" width="9.44140625" style="2" customWidth="1"/>
    <col min="8221" max="8221" width="10.5546875" style="2" customWidth="1"/>
    <col min="8222" max="8222" width="8.88671875" style="2" customWidth="1"/>
    <col min="8223" max="8445" width="9.109375" style="2"/>
    <col min="8446" max="8446" width="8.6640625" style="2" customWidth="1"/>
    <col min="8447" max="8447" width="21.109375" style="2" customWidth="1"/>
    <col min="8448" max="8448" width="16" style="2" customWidth="1"/>
    <col min="8449" max="8449" width="6.6640625" style="2" customWidth="1"/>
    <col min="8450" max="8450" width="7.6640625" style="2" customWidth="1"/>
    <col min="8451" max="8451" width="6" style="2" customWidth="1"/>
    <col min="8452" max="8452" width="7.44140625" style="2" customWidth="1"/>
    <col min="8453" max="8453" width="8.44140625" style="2" customWidth="1"/>
    <col min="8454" max="8454" width="7" style="2" customWidth="1"/>
    <col min="8455" max="8463" width="13.44140625" style="2" customWidth="1"/>
    <col min="8464" max="8464" width="10.5546875" style="2" customWidth="1"/>
    <col min="8465" max="8465" width="9.33203125" style="2" customWidth="1"/>
    <col min="8466" max="8466" width="8.109375" style="2" customWidth="1"/>
    <col min="8467" max="8467" width="7.44140625" style="2" customWidth="1"/>
    <col min="8468" max="8468" width="18.33203125" style="2" customWidth="1"/>
    <col min="8469" max="8469" width="8.6640625" style="2" customWidth="1"/>
    <col min="8470" max="8470" width="7.109375" style="2" customWidth="1"/>
    <col min="8471" max="8471" width="9.88671875" style="2" customWidth="1"/>
    <col min="8472" max="8475" width="9.109375" style="2"/>
    <col min="8476" max="8476" width="9.44140625" style="2" customWidth="1"/>
    <col min="8477" max="8477" width="10.5546875" style="2" customWidth="1"/>
    <col min="8478" max="8478" width="8.88671875" style="2" customWidth="1"/>
    <col min="8479" max="8701" width="9.109375" style="2"/>
    <col min="8702" max="8702" width="8.6640625" style="2" customWidth="1"/>
    <col min="8703" max="8703" width="21.109375" style="2" customWidth="1"/>
    <col min="8704" max="8704" width="16" style="2" customWidth="1"/>
    <col min="8705" max="8705" width="6.6640625" style="2" customWidth="1"/>
    <col min="8706" max="8706" width="7.6640625" style="2" customWidth="1"/>
    <col min="8707" max="8707" width="6" style="2" customWidth="1"/>
    <col min="8708" max="8708" width="7.44140625" style="2" customWidth="1"/>
    <col min="8709" max="8709" width="8.44140625" style="2" customWidth="1"/>
    <col min="8710" max="8710" width="7" style="2" customWidth="1"/>
    <col min="8711" max="8719" width="13.44140625" style="2" customWidth="1"/>
    <col min="8720" max="8720" width="10.5546875" style="2" customWidth="1"/>
    <col min="8721" max="8721" width="9.33203125" style="2" customWidth="1"/>
    <col min="8722" max="8722" width="8.109375" style="2" customWidth="1"/>
    <col min="8723" max="8723" width="7.44140625" style="2" customWidth="1"/>
    <col min="8724" max="8724" width="18.33203125" style="2" customWidth="1"/>
    <col min="8725" max="8725" width="8.6640625" style="2" customWidth="1"/>
    <col min="8726" max="8726" width="7.109375" style="2" customWidth="1"/>
    <col min="8727" max="8727" width="9.88671875" style="2" customWidth="1"/>
    <col min="8728" max="8731" width="9.109375" style="2"/>
    <col min="8732" max="8732" width="9.44140625" style="2" customWidth="1"/>
    <col min="8733" max="8733" width="10.5546875" style="2" customWidth="1"/>
    <col min="8734" max="8734" width="8.88671875" style="2" customWidth="1"/>
    <col min="8735" max="8957" width="9.109375" style="2"/>
    <col min="8958" max="8958" width="8.6640625" style="2" customWidth="1"/>
    <col min="8959" max="8959" width="21.109375" style="2" customWidth="1"/>
    <col min="8960" max="8960" width="16" style="2" customWidth="1"/>
    <col min="8961" max="8961" width="6.6640625" style="2" customWidth="1"/>
    <col min="8962" max="8962" width="7.6640625" style="2" customWidth="1"/>
    <col min="8963" max="8963" width="6" style="2" customWidth="1"/>
    <col min="8964" max="8964" width="7.44140625" style="2" customWidth="1"/>
    <col min="8965" max="8965" width="8.44140625" style="2" customWidth="1"/>
    <col min="8966" max="8966" width="7" style="2" customWidth="1"/>
    <col min="8967" max="8975" width="13.44140625" style="2" customWidth="1"/>
    <col min="8976" max="8976" width="10.5546875" style="2" customWidth="1"/>
    <col min="8977" max="8977" width="9.33203125" style="2" customWidth="1"/>
    <col min="8978" max="8978" width="8.109375" style="2" customWidth="1"/>
    <col min="8979" max="8979" width="7.44140625" style="2" customWidth="1"/>
    <col min="8980" max="8980" width="18.33203125" style="2" customWidth="1"/>
    <col min="8981" max="8981" width="8.6640625" style="2" customWidth="1"/>
    <col min="8982" max="8982" width="7.109375" style="2" customWidth="1"/>
    <col min="8983" max="8983" width="9.88671875" style="2" customWidth="1"/>
    <col min="8984" max="8987" width="9.109375" style="2"/>
    <col min="8988" max="8988" width="9.44140625" style="2" customWidth="1"/>
    <col min="8989" max="8989" width="10.5546875" style="2" customWidth="1"/>
    <col min="8990" max="8990" width="8.88671875" style="2" customWidth="1"/>
    <col min="8991" max="9213" width="9.109375" style="2"/>
    <col min="9214" max="9214" width="8.6640625" style="2" customWidth="1"/>
    <col min="9215" max="9215" width="21.109375" style="2" customWidth="1"/>
    <col min="9216" max="9216" width="16" style="2" customWidth="1"/>
    <col min="9217" max="9217" width="6.6640625" style="2" customWidth="1"/>
    <col min="9218" max="9218" width="7.6640625" style="2" customWidth="1"/>
    <col min="9219" max="9219" width="6" style="2" customWidth="1"/>
    <col min="9220" max="9220" width="7.44140625" style="2" customWidth="1"/>
    <col min="9221" max="9221" width="8.44140625" style="2" customWidth="1"/>
    <col min="9222" max="9222" width="7" style="2" customWidth="1"/>
    <col min="9223" max="9231" width="13.44140625" style="2" customWidth="1"/>
    <col min="9232" max="9232" width="10.5546875" style="2" customWidth="1"/>
    <col min="9233" max="9233" width="9.33203125" style="2" customWidth="1"/>
    <col min="9234" max="9234" width="8.109375" style="2" customWidth="1"/>
    <col min="9235" max="9235" width="7.44140625" style="2" customWidth="1"/>
    <col min="9236" max="9236" width="18.33203125" style="2" customWidth="1"/>
    <col min="9237" max="9237" width="8.6640625" style="2" customWidth="1"/>
    <col min="9238" max="9238" width="7.109375" style="2" customWidth="1"/>
    <col min="9239" max="9239" width="9.88671875" style="2" customWidth="1"/>
    <col min="9240" max="9243" width="9.109375" style="2"/>
    <col min="9244" max="9244" width="9.44140625" style="2" customWidth="1"/>
    <col min="9245" max="9245" width="10.5546875" style="2" customWidth="1"/>
    <col min="9246" max="9246" width="8.88671875" style="2" customWidth="1"/>
    <col min="9247" max="9469" width="9.109375" style="2"/>
    <col min="9470" max="9470" width="8.6640625" style="2" customWidth="1"/>
    <col min="9471" max="9471" width="21.109375" style="2" customWidth="1"/>
    <col min="9472" max="9472" width="16" style="2" customWidth="1"/>
    <col min="9473" max="9473" width="6.6640625" style="2" customWidth="1"/>
    <col min="9474" max="9474" width="7.6640625" style="2" customWidth="1"/>
    <col min="9475" max="9475" width="6" style="2" customWidth="1"/>
    <col min="9476" max="9476" width="7.44140625" style="2" customWidth="1"/>
    <col min="9477" max="9477" width="8.44140625" style="2" customWidth="1"/>
    <col min="9478" max="9478" width="7" style="2" customWidth="1"/>
    <col min="9479" max="9487" width="13.44140625" style="2" customWidth="1"/>
    <col min="9488" max="9488" width="10.5546875" style="2" customWidth="1"/>
    <col min="9489" max="9489" width="9.33203125" style="2" customWidth="1"/>
    <col min="9490" max="9490" width="8.109375" style="2" customWidth="1"/>
    <col min="9491" max="9491" width="7.44140625" style="2" customWidth="1"/>
    <col min="9492" max="9492" width="18.33203125" style="2" customWidth="1"/>
    <col min="9493" max="9493" width="8.6640625" style="2" customWidth="1"/>
    <col min="9494" max="9494" width="7.109375" style="2" customWidth="1"/>
    <col min="9495" max="9495" width="9.88671875" style="2" customWidth="1"/>
    <col min="9496" max="9499" width="9.109375" style="2"/>
    <col min="9500" max="9500" width="9.44140625" style="2" customWidth="1"/>
    <col min="9501" max="9501" width="10.5546875" style="2" customWidth="1"/>
    <col min="9502" max="9502" width="8.88671875" style="2" customWidth="1"/>
    <col min="9503" max="9725" width="9.109375" style="2"/>
    <col min="9726" max="9726" width="8.6640625" style="2" customWidth="1"/>
    <col min="9727" max="9727" width="21.109375" style="2" customWidth="1"/>
    <col min="9728" max="9728" width="16" style="2" customWidth="1"/>
    <col min="9729" max="9729" width="6.6640625" style="2" customWidth="1"/>
    <col min="9730" max="9730" width="7.6640625" style="2" customWidth="1"/>
    <col min="9731" max="9731" width="6" style="2" customWidth="1"/>
    <col min="9732" max="9732" width="7.44140625" style="2" customWidth="1"/>
    <col min="9733" max="9733" width="8.44140625" style="2" customWidth="1"/>
    <col min="9734" max="9734" width="7" style="2" customWidth="1"/>
    <col min="9735" max="9743" width="13.44140625" style="2" customWidth="1"/>
    <col min="9744" max="9744" width="10.5546875" style="2" customWidth="1"/>
    <col min="9745" max="9745" width="9.33203125" style="2" customWidth="1"/>
    <col min="9746" max="9746" width="8.109375" style="2" customWidth="1"/>
    <col min="9747" max="9747" width="7.44140625" style="2" customWidth="1"/>
    <col min="9748" max="9748" width="18.33203125" style="2" customWidth="1"/>
    <col min="9749" max="9749" width="8.6640625" style="2" customWidth="1"/>
    <col min="9750" max="9750" width="7.109375" style="2" customWidth="1"/>
    <col min="9751" max="9751" width="9.88671875" style="2" customWidth="1"/>
    <col min="9752" max="9755" width="9.109375" style="2"/>
    <col min="9756" max="9756" width="9.44140625" style="2" customWidth="1"/>
    <col min="9757" max="9757" width="10.5546875" style="2" customWidth="1"/>
    <col min="9758" max="9758" width="8.88671875" style="2" customWidth="1"/>
    <col min="9759" max="9981" width="9.109375" style="2"/>
    <col min="9982" max="9982" width="8.6640625" style="2" customWidth="1"/>
    <col min="9983" max="9983" width="21.109375" style="2" customWidth="1"/>
    <col min="9984" max="9984" width="16" style="2" customWidth="1"/>
    <col min="9985" max="9985" width="6.6640625" style="2" customWidth="1"/>
    <col min="9986" max="9986" width="7.6640625" style="2" customWidth="1"/>
    <col min="9987" max="9987" width="6" style="2" customWidth="1"/>
    <col min="9988" max="9988" width="7.44140625" style="2" customWidth="1"/>
    <col min="9989" max="9989" width="8.44140625" style="2" customWidth="1"/>
    <col min="9990" max="9990" width="7" style="2" customWidth="1"/>
    <col min="9991" max="9999" width="13.44140625" style="2" customWidth="1"/>
    <col min="10000" max="10000" width="10.5546875" style="2" customWidth="1"/>
    <col min="10001" max="10001" width="9.33203125" style="2" customWidth="1"/>
    <col min="10002" max="10002" width="8.109375" style="2" customWidth="1"/>
    <col min="10003" max="10003" width="7.44140625" style="2" customWidth="1"/>
    <col min="10004" max="10004" width="18.33203125" style="2" customWidth="1"/>
    <col min="10005" max="10005" width="8.6640625" style="2" customWidth="1"/>
    <col min="10006" max="10006" width="7.109375" style="2" customWidth="1"/>
    <col min="10007" max="10007" width="9.88671875" style="2" customWidth="1"/>
    <col min="10008" max="10011" width="9.109375" style="2"/>
    <col min="10012" max="10012" width="9.44140625" style="2" customWidth="1"/>
    <col min="10013" max="10013" width="10.5546875" style="2" customWidth="1"/>
    <col min="10014" max="10014" width="8.88671875" style="2" customWidth="1"/>
    <col min="10015" max="10237" width="9.109375" style="2"/>
    <col min="10238" max="10238" width="8.6640625" style="2" customWidth="1"/>
    <col min="10239" max="10239" width="21.109375" style="2" customWidth="1"/>
    <col min="10240" max="10240" width="16" style="2" customWidth="1"/>
    <col min="10241" max="10241" width="6.6640625" style="2" customWidth="1"/>
    <col min="10242" max="10242" width="7.6640625" style="2" customWidth="1"/>
    <col min="10243" max="10243" width="6" style="2" customWidth="1"/>
    <col min="10244" max="10244" width="7.44140625" style="2" customWidth="1"/>
    <col min="10245" max="10245" width="8.44140625" style="2" customWidth="1"/>
    <col min="10246" max="10246" width="7" style="2" customWidth="1"/>
    <col min="10247" max="10255" width="13.44140625" style="2" customWidth="1"/>
    <col min="10256" max="10256" width="10.5546875" style="2" customWidth="1"/>
    <col min="10257" max="10257" width="9.33203125" style="2" customWidth="1"/>
    <col min="10258" max="10258" width="8.109375" style="2" customWidth="1"/>
    <col min="10259" max="10259" width="7.44140625" style="2" customWidth="1"/>
    <col min="10260" max="10260" width="18.33203125" style="2" customWidth="1"/>
    <col min="10261" max="10261" width="8.6640625" style="2" customWidth="1"/>
    <col min="10262" max="10262" width="7.109375" style="2" customWidth="1"/>
    <col min="10263" max="10263" width="9.88671875" style="2" customWidth="1"/>
    <col min="10264" max="10267" width="9.109375" style="2"/>
    <col min="10268" max="10268" width="9.44140625" style="2" customWidth="1"/>
    <col min="10269" max="10269" width="10.5546875" style="2" customWidth="1"/>
    <col min="10270" max="10270" width="8.88671875" style="2" customWidth="1"/>
    <col min="10271" max="10493" width="9.109375" style="2"/>
    <col min="10494" max="10494" width="8.6640625" style="2" customWidth="1"/>
    <col min="10495" max="10495" width="21.109375" style="2" customWidth="1"/>
    <col min="10496" max="10496" width="16" style="2" customWidth="1"/>
    <col min="10497" max="10497" width="6.6640625" style="2" customWidth="1"/>
    <col min="10498" max="10498" width="7.6640625" style="2" customWidth="1"/>
    <col min="10499" max="10499" width="6" style="2" customWidth="1"/>
    <col min="10500" max="10500" width="7.44140625" style="2" customWidth="1"/>
    <col min="10501" max="10501" width="8.44140625" style="2" customWidth="1"/>
    <col min="10502" max="10502" width="7" style="2" customWidth="1"/>
    <col min="10503" max="10511" width="13.44140625" style="2" customWidth="1"/>
    <col min="10512" max="10512" width="10.5546875" style="2" customWidth="1"/>
    <col min="10513" max="10513" width="9.33203125" style="2" customWidth="1"/>
    <col min="10514" max="10514" width="8.109375" style="2" customWidth="1"/>
    <col min="10515" max="10515" width="7.44140625" style="2" customWidth="1"/>
    <col min="10516" max="10516" width="18.33203125" style="2" customWidth="1"/>
    <col min="10517" max="10517" width="8.6640625" style="2" customWidth="1"/>
    <col min="10518" max="10518" width="7.109375" style="2" customWidth="1"/>
    <col min="10519" max="10519" width="9.88671875" style="2" customWidth="1"/>
    <col min="10520" max="10523" width="9.109375" style="2"/>
    <col min="10524" max="10524" width="9.44140625" style="2" customWidth="1"/>
    <col min="10525" max="10525" width="10.5546875" style="2" customWidth="1"/>
    <col min="10526" max="10526" width="8.88671875" style="2" customWidth="1"/>
    <col min="10527" max="10749" width="9.109375" style="2"/>
    <col min="10750" max="10750" width="8.6640625" style="2" customWidth="1"/>
    <col min="10751" max="10751" width="21.109375" style="2" customWidth="1"/>
    <col min="10752" max="10752" width="16" style="2" customWidth="1"/>
    <col min="10753" max="10753" width="6.6640625" style="2" customWidth="1"/>
    <col min="10754" max="10754" width="7.6640625" style="2" customWidth="1"/>
    <col min="10755" max="10755" width="6" style="2" customWidth="1"/>
    <col min="10756" max="10756" width="7.44140625" style="2" customWidth="1"/>
    <col min="10757" max="10757" width="8.44140625" style="2" customWidth="1"/>
    <col min="10758" max="10758" width="7" style="2" customWidth="1"/>
    <col min="10759" max="10767" width="13.44140625" style="2" customWidth="1"/>
    <col min="10768" max="10768" width="10.5546875" style="2" customWidth="1"/>
    <col min="10769" max="10769" width="9.33203125" style="2" customWidth="1"/>
    <col min="10770" max="10770" width="8.109375" style="2" customWidth="1"/>
    <col min="10771" max="10771" width="7.44140625" style="2" customWidth="1"/>
    <col min="10772" max="10772" width="18.33203125" style="2" customWidth="1"/>
    <col min="10773" max="10773" width="8.6640625" style="2" customWidth="1"/>
    <col min="10774" max="10774" width="7.109375" style="2" customWidth="1"/>
    <col min="10775" max="10775" width="9.88671875" style="2" customWidth="1"/>
    <col min="10776" max="10779" width="9.109375" style="2"/>
    <col min="10780" max="10780" width="9.44140625" style="2" customWidth="1"/>
    <col min="10781" max="10781" width="10.5546875" style="2" customWidth="1"/>
    <col min="10782" max="10782" width="8.88671875" style="2" customWidth="1"/>
    <col min="10783" max="11005" width="9.109375" style="2"/>
    <col min="11006" max="11006" width="8.6640625" style="2" customWidth="1"/>
    <col min="11007" max="11007" width="21.109375" style="2" customWidth="1"/>
    <col min="11008" max="11008" width="16" style="2" customWidth="1"/>
    <col min="11009" max="11009" width="6.6640625" style="2" customWidth="1"/>
    <col min="11010" max="11010" width="7.6640625" style="2" customWidth="1"/>
    <col min="11011" max="11011" width="6" style="2" customWidth="1"/>
    <col min="11012" max="11012" width="7.44140625" style="2" customWidth="1"/>
    <col min="11013" max="11013" width="8.44140625" style="2" customWidth="1"/>
    <col min="11014" max="11014" width="7" style="2" customWidth="1"/>
    <col min="11015" max="11023" width="13.44140625" style="2" customWidth="1"/>
    <col min="11024" max="11024" width="10.5546875" style="2" customWidth="1"/>
    <col min="11025" max="11025" width="9.33203125" style="2" customWidth="1"/>
    <col min="11026" max="11026" width="8.109375" style="2" customWidth="1"/>
    <col min="11027" max="11027" width="7.44140625" style="2" customWidth="1"/>
    <col min="11028" max="11028" width="18.33203125" style="2" customWidth="1"/>
    <col min="11029" max="11029" width="8.6640625" style="2" customWidth="1"/>
    <col min="11030" max="11030" width="7.109375" style="2" customWidth="1"/>
    <col min="11031" max="11031" width="9.88671875" style="2" customWidth="1"/>
    <col min="11032" max="11035" width="9.109375" style="2"/>
    <col min="11036" max="11036" width="9.44140625" style="2" customWidth="1"/>
    <col min="11037" max="11037" width="10.5546875" style="2" customWidth="1"/>
    <col min="11038" max="11038" width="8.88671875" style="2" customWidth="1"/>
    <col min="11039" max="11261" width="9.109375" style="2"/>
    <col min="11262" max="11262" width="8.6640625" style="2" customWidth="1"/>
    <col min="11263" max="11263" width="21.109375" style="2" customWidth="1"/>
    <col min="11264" max="11264" width="16" style="2" customWidth="1"/>
    <col min="11265" max="11265" width="6.6640625" style="2" customWidth="1"/>
    <col min="11266" max="11266" width="7.6640625" style="2" customWidth="1"/>
    <col min="11267" max="11267" width="6" style="2" customWidth="1"/>
    <col min="11268" max="11268" width="7.44140625" style="2" customWidth="1"/>
    <col min="11269" max="11269" width="8.44140625" style="2" customWidth="1"/>
    <col min="11270" max="11270" width="7" style="2" customWidth="1"/>
    <col min="11271" max="11279" width="13.44140625" style="2" customWidth="1"/>
    <col min="11280" max="11280" width="10.5546875" style="2" customWidth="1"/>
    <col min="11281" max="11281" width="9.33203125" style="2" customWidth="1"/>
    <col min="11282" max="11282" width="8.109375" style="2" customWidth="1"/>
    <col min="11283" max="11283" width="7.44140625" style="2" customWidth="1"/>
    <col min="11284" max="11284" width="18.33203125" style="2" customWidth="1"/>
    <col min="11285" max="11285" width="8.6640625" style="2" customWidth="1"/>
    <col min="11286" max="11286" width="7.109375" style="2" customWidth="1"/>
    <col min="11287" max="11287" width="9.88671875" style="2" customWidth="1"/>
    <col min="11288" max="11291" width="9.109375" style="2"/>
    <col min="11292" max="11292" width="9.44140625" style="2" customWidth="1"/>
    <col min="11293" max="11293" width="10.5546875" style="2" customWidth="1"/>
    <col min="11294" max="11294" width="8.88671875" style="2" customWidth="1"/>
    <col min="11295" max="11517" width="9.109375" style="2"/>
    <col min="11518" max="11518" width="8.6640625" style="2" customWidth="1"/>
    <col min="11519" max="11519" width="21.109375" style="2" customWidth="1"/>
    <col min="11520" max="11520" width="16" style="2" customWidth="1"/>
    <col min="11521" max="11521" width="6.6640625" style="2" customWidth="1"/>
    <col min="11522" max="11522" width="7.6640625" style="2" customWidth="1"/>
    <col min="11523" max="11523" width="6" style="2" customWidth="1"/>
    <col min="11524" max="11524" width="7.44140625" style="2" customWidth="1"/>
    <col min="11525" max="11525" width="8.44140625" style="2" customWidth="1"/>
    <col min="11526" max="11526" width="7" style="2" customWidth="1"/>
    <col min="11527" max="11535" width="13.44140625" style="2" customWidth="1"/>
    <col min="11536" max="11536" width="10.5546875" style="2" customWidth="1"/>
    <col min="11537" max="11537" width="9.33203125" style="2" customWidth="1"/>
    <col min="11538" max="11538" width="8.109375" style="2" customWidth="1"/>
    <col min="11539" max="11539" width="7.44140625" style="2" customWidth="1"/>
    <col min="11540" max="11540" width="18.33203125" style="2" customWidth="1"/>
    <col min="11541" max="11541" width="8.6640625" style="2" customWidth="1"/>
    <col min="11542" max="11542" width="7.109375" style="2" customWidth="1"/>
    <col min="11543" max="11543" width="9.88671875" style="2" customWidth="1"/>
    <col min="11544" max="11547" width="9.109375" style="2"/>
    <col min="11548" max="11548" width="9.44140625" style="2" customWidth="1"/>
    <col min="11549" max="11549" width="10.5546875" style="2" customWidth="1"/>
    <col min="11550" max="11550" width="8.88671875" style="2" customWidth="1"/>
    <col min="11551" max="11773" width="9.109375" style="2"/>
    <col min="11774" max="11774" width="8.6640625" style="2" customWidth="1"/>
    <col min="11775" max="11775" width="21.109375" style="2" customWidth="1"/>
    <col min="11776" max="11776" width="16" style="2" customWidth="1"/>
    <col min="11777" max="11777" width="6.6640625" style="2" customWidth="1"/>
    <col min="11778" max="11778" width="7.6640625" style="2" customWidth="1"/>
    <col min="11779" max="11779" width="6" style="2" customWidth="1"/>
    <col min="11780" max="11780" width="7.44140625" style="2" customWidth="1"/>
    <col min="11781" max="11781" width="8.44140625" style="2" customWidth="1"/>
    <col min="11782" max="11782" width="7" style="2" customWidth="1"/>
    <col min="11783" max="11791" width="13.44140625" style="2" customWidth="1"/>
    <col min="11792" max="11792" width="10.5546875" style="2" customWidth="1"/>
    <col min="11793" max="11793" width="9.33203125" style="2" customWidth="1"/>
    <col min="11794" max="11794" width="8.109375" style="2" customWidth="1"/>
    <col min="11795" max="11795" width="7.44140625" style="2" customWidth="1"/>
    <col min="11796" max="11796" width="18.33203125" style="2" customWidth="1"/>
    <col min="11797" max="11797" width="8.6640625" style="2" customWidth="1"/>
    <col min="11798" max="11798" width="7.109375" style="2" customWidth="1"/>
    <col min="11799" max="11799" width="9.88671875" style="2" customWidth="1"/>
    <col min="11800" max="11803" width="9.109375" style="2"/>
    <col min="11804" max="11804" width="9.44140625" style="2" customWidth="1"/>
    <col min="11805" max="11805" width="10.5546875" style="2" customWidth="1"/>
    <col min="11806" max="11806" width="8.88671875" style="2" customWidth="1"/>
    <col min="11807" max="12029" width="9.109375" style="2"/>
    <col min="12030" max="12030" width="8.6640625" style="2" customWidth="1"/>
    <col min="12031" max="12031" width="21.109375" style="2" customWidth="1"/>
    <col min="12032" max="12032" width="16" style="2" customWidth="1"/>
    <col min="12033" max="12033" width="6.6640625" style="2" customWidth="1"/>
    <col min="12034" max="12034" width="7.6640625" style="2" customWidth="1"/>
    <col min="12035" max="12035" width="6" style="2" customWidth="1"/>
    <col min="12036" max="12036" width="7.44140625" style="2" customWidth="1"/>
    <col min="12037" max="12037" width="8.44140625" style="2" customWidth="1"/>
    <col min="12038" max="12038" width="7" style="2" customWidth="1"/>
    <col min="12039" max="12047" width="13.44140625" style="2" customWidth="1"/>
    <col min="12048" max="12048" width="10.5546875" style="2" customWidth="1"/>
    <col min="12049" max="12049" width="9.33203125" style="2" customWidth="1"/>
    <col min="12050" max="12050" width="8.109375" style="2" customWidth="1"/>
    <col min="12051" max="12051" width="7.44140625" style="2" customWidth="1"/>
    <col min="12052" max="12052" width="18.33203125" style="2" customWidth="1"/>
    <col min="12053" max="12053" width="8.6640625" style="2" customWidth="1"/>
    <col min="12054" max="12054" width="7.109375" style="2" customWidth="1"/>
    <col min="12055" max="12055" width="9.88671875" style="2" customWidth="1"/>
    <col min="12056" max="12059" width="9.109375" style="2"/>
    <col min="12060" max="12060" width="9.44140625" style="2" customWidth="1"/>
    <col min="12061" max="12061" width="10.5546875" style="2" customWidth="1"/>
    <col min="12062" max="12062" width="8.88671875" style="2" customWidth="1"/>
    <col min="12063" max="12285" width="9.109375" style="2"/>
    <col min="12286" max="12286" width="8.6640625" style="2" customWidth="1"/>
    <col min="12287" max="12287" width="21.109375" style="2" customWidth="1"/>
    <col min="12288" max="12288" width="16" style="2" customWidth="1"/>
    <col min="12289" max="12289" width="6.6640625" style="2" customWidth="1"/>
    <col min="12290" max="12290" width="7.6640625" style="2" customWidth="1"/>
    <col min="12291" max="12291" width="6" style="2" customWidth="1"/>
    <col min="12292" max="12292" width="7.44140625" style="2" customWidth="1"/>
    <col min="12293" max="12293" width="8.44140625" style="2" customWidth="1"/>
    <col min="12294" max="12294" width="7" style="2" customWidth="1"/>
    <col min="12295" max="12303" width="13.44140625" style="2" customWidth="1"/>
    <col min="12304" max="12304" width="10.5546875" style="2" customWidth="1"/>
    <col min="12305" max="12305" width="9.33203125" style="2" customWidth="1"/>
    <col min="12306" max="12306" width="8.109375" style="2" customWidth="1"/>
    <col min="12307" max="12307" width="7.44140625" style="2" customWidth="1"/>
    <col min="12308" max="12308" width="18.33203125" style="2" customWidth="1"/>
    <col min="12309" max="12309" width="8.6640625" style="2" customWidth="1"/>
    <col min="12310" max="12310" width="7.109375" style="2" customWidth="1"/>
    <col min="12311" max="12311" width="9.88671875" style="2" customWidth="1"/>
    <col min="12312" max="12315" width="9.109375" style="2"/>
    <col min="12316" max="12316" width="9.44140625" style="2" customWidth="1"/>
    <col min="12317" max="12317" width="10.5546875" style="2" customWidth="1"/>
    <col min="12318" max="12318" width="8.88671875" style="2" customWidth="1"/>
    <col min="12319" max="12541" width="9.109375" style="2"/>
    <col min="12542" max="12542" width="8.6640625" style="2" customWidth="1"/>
    <col min="12543" max="12543" width="21.109375" style="2" customWidth="1"/>
    <col min="12544" max="12544" width="16" style="2" customWidth="1"/>
    <col min="12545" max="12545" width="6.6640625" style="2" customWidth="1"/>
    <col min="12546" max="12546" width="7.6640625" style="2" customWidth="1"/>
    <col min="12547" max="12547" width="6" style="2" customWidth="1"/>
    <col min="12548" max="12548" width="7.44140625" style="2" customWidth="1"/>
    <col min="12549" max="12549" width="8.44140625" style="2" customWidth="1"/>
    <col min="12550" max="12550" width="7" style="2" customWidth="1"/>
    <col min="12551" max="12559" width="13.44140625" style="2" customWidth="1"/>
    <col min="12560" max="12560" width="10.5546875" style="2" customWidth="1"/>
    <col min="12561" max="12561" width="9.33203125" style="2" customWidth="1"/>
    <col min="12562" max="12562" width="8.109375" style="2" customWidth="1"/>
    <col min="12563" max="12563" width="7.44140625" style="2" customWidth="1"/>
    <col min="12564" max="12564" width="18.33203125" style="2" customWidth="1"/>
    <col min="12565" max="12565" width="8.6640625" style="2" customWidth="1"/>
    <col min="12566" max="12566" width="7.109375" style="2" customWidth="1"/>
    <col min="12567" max="12567" width="9.88671875" style="2" customWidth="1"/>
    <col min="12568" max="12571" width="9.109375" style="2"/>
    <col min="12572" max="12572" width="9.44140625" style="2" customWidth="1"/>
    <col min="12573" max="12573" width="10.5546875" style="2" customWidth="1"/>
    <col min="12574" max="12574" width="8.88671875" style="2" customWidth="1"/>
    <col min="12575" max="12797" width="9.109375" style="2"/>
    <col min="12798" max="12798" width="8.6640625" style="2" customWidth="1"/>
    <col min="12799" max="12799" width="21.109375" style="2" customWidth="1"/>
    <col min="12800" max="12800" width="16" style="2" customWidth="1"/>
    <col min="12801" max="12801" width="6.6640625" style="2" customWidth="1"/>
    <col min="12802" max="12802" width="7.6640625" style="2" customWidth="1"/>
    <col min="12803" max="12803" width="6" style="2" customWidth="1"/>
    <col min="12804" max="12804" width="7.44140625" style="2" customWidth="1"/>
    <col min="12805" max="12805" width="8.44140625" style="2" customWidth="1"/>
    <col min="12806" max="12806" width="7" style="2" customWidth="1"/>
    <col min="12807" max="12815" width="13.44140625" style="2" customWidth="1"/>
    <col min="12816" max="12816" width="10.5546875" style="2" customWidth="1"/>
    <col min="12817" max="12817" width="9.33203125" style="2" customWidth="1"/>
    <col min="12818" max="12818" width="8.109375" style="2" customWidth="1"/>
    <col min="12819" max="12819" width="7.44140625" style="2" customWidth="1"/>
    <col min="12820" max="12820" width="18.33203125" style="2" customWidth="1"/>
    <col min="12821" max="12821" width="8.6640625" style="2" customWidth="1"/>
    <col min="12822" max="12822" width="7.109375" style="2" customWidth="1"/>
    <col min="12823" max="12823" width="9.88671875" style="2" customWidth="1"/>
    <col min="12824" max="12827" width="9.109375" style="2"/>
    <col min="12828" max="12828" width="9.44140625" style="2" customWidth="1"/>
    <col min="12829" max="12829" width="10.5546875" style="2" customWidth="1"/>
    <col min="12830" max="12830" width="8.88671875" style="2" customWidth="1"/>
    <col min="12831" max="13053" width="9.109375" style="2"/>
    <col min="13054" max="13054" width="8.6640625" style="2" customWidth="1"/>
    <col min="13055" max="13055" width="21.109375" style="2" customWidth="1"/>
    <col min="13056" max="13056" width="16" style="2" customWidth="1"/>
    <col min="13057" max="13057" width="6.6640625" style="2" customWidth="1"/>
    <col min="13058" max="13058" width="7.6640625" style="2" customWidth="1"/>
    <col min="13059" max="13059" width="6" style="2" customWidth="1"/>
    <col min="13060" max="13060" width="7.44140625" style="2" customWidth="1"/>
    <col min="13061" max="13061" width="8.44140625" style="2" customWidth="1"/>
    <col min="13062" max="13062" width="7" style="2" customWidth="1"/>
    <col min="13063" max="13071" width="13.44140625" style="2" customWidth="1"/>
    <col min="13072" max="13072" width="10.5546875" style="2" customWidth="1"/>
    <col min="13073" max="13073" width="9.33203125" style="2" customWidth="1"/>
    <col min="13074" max="13074" width="8.109375" style="2" customWidth="1"/>
    <col min="13075" max="13075" width="7.44140625" style="2" customWidth="1"/>
    <col min="13076" max="13076" width="18.33203125" style="2" customWidth="1"/>
    <col min="13077" max="13077" width="8.6640625" style="2" customWidth="1"/>
    <col min="13078" max="13078" width="7.109375" style="2" customWidth="1"/>
    <col min="13079" max="13079" width="9.88671875" style="2" customWidth="1"/>
    <col min="13080" max="13083" width="9.109375" style="2"/>
    <col min="13084" max="13084" width="9.44140625" style="2" customWidth="1"/>
    <col min="13085" max="13085" width="10.5546875" style="2" customWidth="1"/>
    <col min="13086" max="13086" width="8.88671875" style="2" customWidth="1"/>
    <col min="13087" max="13309" width="9.109375" style="2"/>
    <col min="13310" max="13310" width="8.6640625" style="2" customWidth="1"/>
    <col min="13311" max="13311" width="21.109375" style="2" customWidth="1"/>
    <col min="13312" max="13312" width="16" style="2" customWidth="1"/>
    <col min="13313" max="13313" width="6.6640625" style="2" customWidth="1"/>
    <col min="13314" max="13314" width="7.6640625" style="2" customWidth="1"/>
    <col min="13315" max="13315" width="6" style="2" customWidth="1"/>
    <col min="13316" max="13316" width="7.44140625" style="2" customWidth="1"/>
    <col min="13317" max="13317" width="8.44140625" style="2" customWidth="1"/>
    <col min="13318" max="13318" width="7" style="2" customWidth="1"/>
    <col min="13319" max="13327" width="13.44140625" style="2" customWidth="1"/>
    <col min="13328" max="13328" width="10.5546875" style="2" customWidth="1"/>
    <col min="13329" max="13329" width="9.33203125" style="2" customWidth="1"/>
    <col min="13330" max="13330" width="8.109375" style="2" customWidth="1"/>
    <col min="13331" max="13331" width="7.44140625" style="2" customWidth="1"/>
    <col min="13332" max="13332" width="18.33203125" style="2" customWidth="1"/>
    <col min="13333" max="13333" width="8.6640625" style="2" customWidth="1"/>
    <col min="13334" max="13334" width="7.109375" style="2" customWidth="1"/>
    <col min="13335" max="13335" width="9.88671875" style="2" customWidth="1"/>
    <col min="13336" max="13339" width="9.109375" style="2"/>
    <col min="13340" max="13340" width="9.44140625" style="2" customWidth="1"/>
    <col min="13341" max="13341" width="10.5546875" style="2" customWidth="1"/>
    <col min="13342" max="13342" width="8.88671875" style="2" customWidth="1"/>
    <col min="13343" max="13565" width="9.109375" style="2"/>
    <col min="13566" max="13566" width="8.6640625" style="2" customWidth="1"/>
    <col min="13567" max="13567" width="21.109375" style="2" customWidth="1"/>
    <col min="13568" max="13568" width="16" style="2" customWidth="1"/>
    <col min="13569" max="13569" width="6.6640625" style="2" customWidth="1"/>
    <col min="13570" max="13570" width="7.6640625" style="2" customWidth="1"/>
    <col min="13571" max="13571" width="6" style="2" customWidth="1"/>
    <col min="13572" max="13572" width="7.44140625" style="2" customWidth="1"/>
    <col min="13573" max="13573" width="8.44140625" style="2" customWidth="1"/>
    <col min="13574" max="13574" width="7" style="2" customWidth="1"/>
    <col min="13575" max="13583" width="13.44140625" style="2" customWidth="1"/>
    <col min="13584" max="13584" width="10.5546875" style="2" customWidth="1"/>
    <col min="13585" max="13585" width="9.33203125" style="2" customWidth="1"/>
    <col min="13586" max="13586" width="8.109375" style="2" customWidth="1"/>
    <col min="13587" max="13587" width="7.44140625" style="2" customWidth="1"/>
    <col min="13588" max="13588" width="18.33203125" style="2" customWidth="1"/>
    <col min="13589" max="13589" width="8.6640625" style="2" customWidth="1"/>
    <col min="13590" max="13590" width="7.109375" style="2" customWidth="1"/>
    <col min="13591" max="13591" width="9.88671875" style="2" customWidth="1"/>
    <col min="13592" max="13595" width="9.109375" style="2"/>
    <col min="13596" max="13596" width="9.44140625" style="2" customWidth="1"/>
    <col min="13597" max="13597" width="10.5546875" style="2" customWidth="1"/>
    <col min="13598" max="13598" width="8.88671875" style="2" customWidth="1"/>
    <col min="13599" max="13821" width="9.109375" style="2"/>
    <col min="13822" max="13822" width="8.6640625" style="2" customWidth="1"/>
    <col min="13823" max="13823" width="21.109375" style="2" customWidth="1"/>
    <col min="13824" max="13824" width="16" style="2" customWidth="1"/>
    <col min="13825" max="13825" width="6.6640625" style="2" customWidth="1"/>
    <col min="13826" max="13826" width="7.6640625" style="2" customWidth="1"/>
    <col min="13827" max="13827" width="6" style="2" customWidth="1"/>
    <col min="13828" max="13828" width="7.44140625" style="2" customWidth="1"/>
    <col min="13829" max="13829" width="8.44140625" style="2" customWidth="1"/>
    <col min="13830" max="13830" width="7" style="2" customWidth="1"/>
    <col min="13831" max="13839" width="13.44140625" style="2" customWidth="1"/>
    <col min="13840" max="13840" width="10.5546875" style="2" customWidth="1"/>
    <col min="13841" max="13841" width="9.33203125" style="2" customWidth="1"/>
    <col min="13842" max="13842" width="8.109375" style="2" customWidth="1"/>
    <col min="13843" max="13843" width="7.44140625" style="2" customWidth="1"/>
    <col min="13844" max="13844" width="18.33203125" style="2" customWidth="1"/>
    <col min="13845" max="13845" width="8.6640625" style="2" customWidth="1"/>
    <col min="13846" max="13846" width="7.109375" style="2" customWidth="1"/>
    <col min="13847" max="13847" width="9.88671875" style="2" customWidth="1"/>
    <col min="13848" max="13851" width="9.109375" style="2"/>
    <col min="13852" max="13852" width="9.44140625" style="2" customWidth="1"/>
    <col min="13853" max="13853" width="10.5546875" style="2" customWidth="1"/>
    <col min="13854" max="13854" width="8.88671875" style="2" customWidth="1"/>
    <col min="13855" max="14077" width="9.109375" style="2"/>
    <col min="14078" max="14078" width="8.6640625" style="2" customWidth="1"/>
    <col min="14079" max="14079" width="21.109375" style="2" customWidth="1"/>
    <col min="14080" max="14080" width="16" style="2" customWidth="1"/>
    <col min="14081" max="14081" width="6.6640625" style="2" customWidth="1"/>
    <col min="14082" max="14082" width="7.6640625" style="2" customWidth="1"/>
    <col min="14083" max="14083" width="6" style="2" customWidth="1"/>
    <col min="14084" max="14084" width="7.44140625" style="2" customWidth="1"/>
    <col min="14085" max="14085" width="8.44140625" style="2" customWidth="1"/>
    <col min="14086" max="14086" width="7" style="2" customWidth="1"/>
    <col min="14087" max="14095" width="13.44140625" style="2" customWidth="1"/>
    <col min="14096" max="14096" width="10.5546875" style="2" customWidth="1"/>
    <col min="14097" max="14097" width="9.33203125" style="2" customWidth="1"/>
    <col min="14098" max="14098" width="8.109375" style="2" customWidth="1"/>
    <col min="14099" max="14099" width="7.44140625" style="2" customWidth="1"/>
    <col min="14100" max="14100" width="18.33203125" style="2" customWidth="1"/>
    <col min="14101" max="14101" width="8.6640625" style="2" customWidth="1"/>
    <col min="14102" max="14102" width="7.109375" style="2" customWidth="1"/>
    <col min="14103" max="14103" width="9.88671875" style="2" customWidth="1"/>
    <col min="14104" max="14107" width="9.109375" style="2"/>
    <col min="14108" max="14108" width="9.44140625" style="2" customWidth="1"/>
    <col min="14109" max="14109" width="10.5546875" style="2" customWidth="1"/>
    <col min="14110" max="14110" width="8.88671875" style="2" customWidth="1"/>
    <col min="14111" max="14333" width="9.109375" style="2"/>
    <col min="14334" max="14334" width="8.6640625" style="2" customWidth="1"/>
    <col min="14335" max="14335" width="21.109375" style="2" customWidth="1"/>
    <col min="14336" max="14336" width="16" style="2" customWidth="1"/>
    <col min="14337" max="14337" width="6.6640625" style="2" customWidth="1"/>
    <col min="14338" max="14338" width="7.6640625" style="2" customWidth="1"/>
    <col min="14339" max="14339" width="6" style="2" customWidth="1"/>
    <col min="14340" max="14340" width="7.44140625" style="2" customWidth="1"/>
    <col min="14341" max="14341" width="8.44140625" style="2" customWidth="1"/>
    <col min="14342" max="14342" width="7" style="2" customWidth="1"/>
    <col min="14343" max="14351" width="13.44140625" style="2" customWidth="1"/>
    <col min="14352" max="14352" width="10.5546875" style="2" customWidth="1"/>
    <col min="14353" max="14353" width="9.33203125" style="2" customWidth="1"/>
    <col min="14354" max="14354" width="8.109375" style="2" customWidth="1"/>
    <col min="14355" max="14355" width="7.44140625" style="2" customWidth="1"/>
    <col min="14356" max="14356" width="18.33203125" style="2" customWidth="1"/>
    <col min="14357" max="14357" width="8.6640625" style="2" customWidth="1"/>
    <col min="14358" max="14358" width="7.109375" style="2" customWidth="1"/>
    <col min="14359" max="14359" width="9.88671875" style="2" customWidth="1"/>
    <col min="14360" max="14363" width="9.109375" style="2"/>
    <col min="14364" max="14364" width="9.44140625" style="2" customWidth="1"/>
    <col min="14365" max="14365" width="10.5546875" style="2" customWidth="1"/>
    <col min="14366" max="14366" width="8.88671875" style="2" customWidth="1"/>
    <col min="14367" max="14589" width="9.109375" style="2"/>
    <col min="14590" max="14590" width="8.6640625" style="2" customWidth="1"/>
    <col min="14591" max="14591" width="21.109375" style="2" customWidth="1"/>
    <col min="14592" max="14592" width="16" style="2" customWidth="1"/>
    <col min="14593" max="14593" width="6.6640625" style="2" customWidth="1"/>
    <col min="14594" max="14594" width="7.6640625" style="2" customWidth="1"/>
    <col min="14595" max="14595" width="6" style="2" customWidth="1"/>
    <col min="14596" max="14596" width="7.44140625" style="2" customWidth="1"/>
    <col min="14597" max="14597" width="8.44140625" style="2" customWidth="1"/>
    <col min="14598" max="14598" width="7" style="2" customWidth="1"/>
    <col min="14599" max="14607" width="13.44140625" style="2" customWidth="1"/>
    <col min="14608" max="14608" width="10.5546875" style="2" customWidth="1"/>
    <col min="14609" max="14609" width="9.33203125" style="2" customWidth="1"/>
    <col min="14610" max="14610" width="8.109375" style="2" customWidth="1"/>
    <col min="14611" max="14611" width="7.44140625" style="2" customWidth="1"/>
    <col min="14612" max="14612" width="18.33203125" style="2" customWidth="1"/>
    <col min="14613" max="14613" width="8.6640625" style="2" customWidth="1"/>
    <col min="14614" max="14614" width="7.109375" style="2" customWidth="1"/>
    <col min="14615" max="14615" width="9.88671875" style="2" customWidth="1"/>
    <col min="14616" max="14619" width="9.109375" style="2"/>
    <col min="14620" max="14620" width="9.44140625" style="2" customWidth="1"/>
    <col min="14621" max="14621" width="10.5546875" style="2" customWidth="1"/>
    <col min="14622" max="14622" width="8.88671875" style="2" customWidth="1"/>
    <col min="14623" max="14845" width="9.109375" style="2"/>
    <col min="14846" max="14846" width="8.6640625" style="2" customWidth="1"/>
    <col min="14847" max="14847" width="21.109375" style="2" customWidth="1"/>
    <col min="14848" max="14848" width="16" style="2" customWidth="1"/>
    <col min="14849" max="14849" width="6.6640625" style="2" customWidth="1"/>
    <col min="14850" max="14850" width="7.6640625" style="2" customWidth="1"/>
    <col min="14851" max="14851" width="6" style="2" customWidth="1"/>
    <col min="14852" max="14852" width="7.44140625" style="2" customWidth="1"/>
    <col min="14853" max="14853" width="8.44140625" style="2" customWidth="1"/>
    <col min="14854" max="14854" width="7" style="2" customWidth="1"/>
    <col min="14855" max="14863" width="13.44140625" style="2" customWidth="1"/>
    <col min="14864" max="14864" width="10.5546875" style="2" customWidth="1"/>
    <col min="14865" max="14865" width="9.33203125" style="2" customWidth="1"/>
    <col min="14866" max="14866" width="8.109375" style="2" customWidth="1"/>
    <col min="14867" max="14867" width="7.44140625" style="2" customWidth="1"/>
    <col min="14868" max="14868" width="18.33203125" style="2" customWidth="1"/>
    <col min="14869" max="14869" width="8.6640625" style="2" customWidth="1"/>
    <col min="14870" max="14870" width="7.109375" style="2" customWidth="1"/>
    <col min="14871" max="14871" width="9.88671875" style="2" customWidth="1"/>
    <col min="14872" max="14875" width="9.109375" style="2"/>
    <col min="14876" max="14876" width="9.44140625" style="2" customWidth="1"/>
    <col min="14877" max="14877" width="10.5546875" style="2" customWidth="1"/>
    <col min="14878" max="14878" width="8.88671875" style="2" customWidth="1"/>
    <col min="14879" max="15101" width="9.109375" style="2"/>
    <col min="15102" max="15102" width="8.6640625" style="2" customWidth="1"/>
    <col min="15103" max="15103" width="21.109375" style="2" customWidth="1"/>
    <col min="15104" max="15104" width="16" style="2" customWidth="1"/>
    <col min="15105" max="15105" width="6.6640625" style="2" customWidth="1"/>
    <col min="15106" max="15106" width="7.6640625" style="2" customWidth="1"/>
    <col min="15107" max="15107" width="6" style="2" customWidth="1"/>
    <col min="15108" max="15108" width="7.44140625" style="2" customWidth="1"/>
    <col min="15109" max="15109" width="8.44140625" style="2" customWidth="1"/>
    <col min="15110" max="15110" width="7" style="2" customWidth="1"/>
    <col min="15111" max="15119" width="13.44140625" style="2" customWidth="1"/>
    <col min="15120" max="15120" width="10.5546875" style="2" customWidth="1"/>
    <col min="15121" max="15121" width="9.33203125" style="2" customWidth="1"/>
    <col min="15122" max="15122" width="8.109375" style="2" customWidth="1"/>
    <col min="15123" max="15123" width="7.44140625" style="2" customWidth="1"/>
    <col min="15124" max="15124" width="18.33203125" style="2" customWidth="1"/>
    <col min="15125" max="15125" width="8.6640625" style="2" customWidth="1"/>
    <col min="15126" max="15126" width="7.109375" style="2" customWidth="1"/>
    <col min="15127" max="15127" width="9.88671875" style="2" customWidth="1"/>
    <col min="15128" max="15131" width="9.109375" style="2"/>
    <col min="15132" max="15132" width="9.44140625" style="2" customWidth="1"/>
    <col min="15133" max="15133" width="10.5546875" style="2" customWidth="1"/>
    <col min="15134" max="15134" width="8.88671875" style="2" customWidth="1"/>
    <col min="15135" max="15357" width="9.109375" style="2"/>
    <col min="15358" max="15358" width="8.6640625" style="2" customWidth="1"/>
    <col min="15359" max="15359" width="21.109375" style="2" customWidth="1"/>
    <col min="15360" max="15360" width="16" style="2" customWidth="1"/>
    <col min="15361" max="15361" width="6.6640625" style="2" customWidth="1"/>
    <col min="15362" max="15362" width="7.6640625" style="2" customWidth="1"/>
    <col min="15363" max="15363" width="6" style="2" customWidth="1"/>
    <col min="15364" max="15364" width="7.44140625" style="2" customWidth="1"/>
    <col min="15365" max="15365" width="8.44140625" style="2" customWidth="1"/>
    <col min="15366" max="15366" width="7" style="2" customWidth="1"/>
    <col min="15367" max="15375" width="13.44140625" style="2" customWidth="1"/>
    <col min="15376" max="15376" width="10.5546875" style="2" customWidth="1"/>
    <col min="15377" max="15377" width="9.33203125" style="2" customWidth="1"/>
    <col min="15378" max="15378" width="8.109375" style="2" customWidth="1"/>
    <col min="15379" max="15379" width="7.44140625" style="2" customWidth="1"/>
    <col min="15380" max="15380" width="18.33203125" style="2" customWidth="1"/>
    <col min="15381" max="15381" width="8.6640625" style="2" customWidth="1"/>
    <col min="15382" max="15382" width="7.109375" style="2" customWidth="1"/>
    <col min="15383" max="15383" width="9.88671875" style="2" customWidth="1"/>
    <col min="15384" max="15387" width="9.109375" style="2"/>
    <col min="15388" max="15388" width="9.44140625" style="2" customWidth="1"/>
    <col min="15389" max="15389" width="10.5546875" style="2" customWidth="1"/>
    <col min="15390" max="15390" width="8.88671875" style="2" customWidth="1"/>
    <col min="15391" max="15613" width="9.109375" style="2"/>
    <col min="15614" max="15614" width="8.6640625" style="2" customWidth="1"/>
    <col min="15615" max="15615" width="21.109375" style="2" customWidth="1"/>
    <col min="15616" max="15616" width="16" style="2" customWidth="1"/>
    <col min="15617" max="15617" width="6.6640625" style="2" customWidth="1"/>
    <col min="15618" max="15618" width="7.6640625" style="2" customWidth="1"/>
    <col min="15619" max="15619" width="6" style="2" customWidth="1"/>
    <col min="15620" max="15620" width="7.44140625" style="2" customWidth="1"/>
    <col min="15621" max="15621" width="8.44140625" style="2" customWidth="1"/>
    <col min="15622" max="15622" width="7" style="2" customWidth="1"/>
    <col min="15623" max="15631" width="13.44140625" style="2" customWidth="1"/>
    <col min="15632" max="15632" width="10.5546875" style="2" customWidth="1"/>
    <col min="15633" max="15633" width="9.33203125" style="2" customWidth="1"/>
    <col min="15634" max="15634" width="8.109375" style="2" customWidth="1"/>
    <col min="15635" max="15635" width="7.44140625" style="2" customWidth="1"/>
    <col min="15636" max="15636" width="18.33203125" style="2" customWidth="1"/>
    <col min="15637" max="15637" width="8.6640625" style="2" customWidth="1"/>
    <col min="15638" max="15638" width="7.109375" style="2" customWidth="1"/>
    <col min="15639" max="15639" width="9.88671875" style="2" customWidth="1"/>
    <col min="15640" max="15643" width="9.109375" style="2"/>
    <col min="15644" max="15644" width="9.44140625" style="2" customWidth="1"/>
    <col min="15645" max="15645" width="10.5546875" style="2" customWidth="1"/>
    <col min="15646" max="15646" width="8.88671875" style="2" customWidth="1"/>
    <col min="15647" max="15869" width="9.109375" style="2"/>
    <col min="15870" max="15870" width="8.6640625" style="2" customWidth="1"/>
    <col min="15871" max="15871" width="21.109375" style="2" customWidth="1"/>
    <col min="15872" max="15872" width="16" style="2" customWidth="1"/>
    <col min="15873" max="15873" width="6.6640625" style="2" customWidth="1"/>
    <col min="15874" max="15874" width="7.6640625" style="2" customWidth="1"/>
    <col min="15875" max="15875" width="6" style="2" customWidth="1"/>
    <col min="15876" max="15876" width="7.44140625" style="2" customWidth="1"/>
    <col min="15877" max="15877" width="8.44140625" style="2" customWidth="1"/>
    <col min="15878" max="15878" width="7" style="2" customWidth="1"/>
    <col min="15879" max="15887" width="13.44140625" style="2" customWidth="1"/>
    <col min="15888" max="15888" width="10.5546875" style="2" customWidth="1"/>
    <col min="15889" max="15889" width="9.33203125" style="2" customWidth="1"/>
    <col min="15890" max="15890" width="8.109375" style="2" customWidth="1"/>
    <col min="15891" max="15891" width="7.44140625" style="2" customWidth="1"/>
    <col min="15892" max="15892" width="18.33203125" style="2" customWidth="1"/>
    <col min="15893" max="15893" width="8.6640625" style="2" customWidth="1"/>
    <col min="15894" max="15894" width="7.109375" style="2" customWidth="1"/>
    <col min="15895" max="15895" width="9.88671875" style="2" customWidth="1"/>
    <col min="15896" max="15899" width="9.109375" style="2"/>
    <col min="15900" max="15900" width="9.44140625" style="2" customWidth="1"/>
    <col min="15901" max="15901" width="10.5546875" style="2" customWidth="1"/>
    <col min="15902" max="15902" width="8.88671875" style="2" customWidth="1"/>
    <col min="15903" max="16125" width="9.109375" style="2"/>
    <col min="16126" max="16126" width="8.6640625" style="2" customWidth="1"/>
    <col min="16127" max="16127" width="21.109375" style="2" customWidth="1"/>
    <col min="16128" max="16128" width="16" style="2" customWidth="1"/>
    <col min="16129" max="16129" width="6.6640625" style="2" customWidth="1"/>
    <col min="16130" max="16130" width="7.6640625" style="2" customWidth="1"/>
    <col min="16131" max="16131" width="6" style="2" customWidth="1"/>
    <col min="16132" max="16132" width="7.44140625" style="2" customWidth="1"/>
    <col min="16133" max="16133" width="8.44140625" style="2" customWidth="1"/>
    <col min="16134" max="16134" width="7" style="2" customWidth="1"/>
    <col min="16135" max="16143" width="13.44140625" style="2" customWidth="1"/>
    <col min="16144" max="16144" width="10.5546875" style="2" customWidth="1"/>
    <col min="16145" max="16145" width="9.33203125" style="2" customWidth="1"/>
    <col min="16146" max="16146" width="8.109375" style="2" customWidth="1"/>
    <col min="16147" max="16147" width="7.44140625" style="2" customWidth="1"/>
    <col min="16148" max="16148" width="18.33203125" style="2" customWidth="1"/>
    <col min="16149" max="16149" width="8.6640625" style="2" customWidth="1"/>
    <col min="16150" max="16150" width="7.109375" style="2" customWidth="1"/>
    <col min="16151" max="16151" width="9.88671875" style="2" customWidth="1"/>
    <col min="16152" max="16155" width="9.109375" style="2"/>
    <col min="16156" max="16156" width="9.44140625" style="2" customWidth="1"/>
    <col min="16157" max="16157" width="10.5546875" style="2" customWidth="1"/>
    <col min="16158" max="16158" width="8.88671875" style="2" customWidth="1"/>
    <col min="16159" max="16384" width="9.109375" style="2"/>
  </cols>
  <sheetData>
    <row r="1" spans="1:74" customFormat="1" x14ac:dyDescent="0.25">
      <c r="A1">
        <v>1</v>
      </c>
      <c r="B1">
        <v>2</v>
      </c>
      <c r="C1">
        <v>3</v>
      </c>
      <c r="D1">
        <v>4</v>
      </c>
      <c r="E1">
        <v>5</v>
      </c>
      <c r="F1">
        <v>6</v>
      </c>
      <c r="G1">
        <v>7</v>
      </c>
      <c r="H1" s="35">
        <v>8</v>
      </c>
      <c r="I1">
        <v>9</v>
      </c>
      <c r="J1" s="35">
        <v>10</v>
      </c>
    </row>
    <row r="2" spans="1:74" customFormat="1" ht="78.75" customHeight="1" x14ac:dyDescent="0.25">
      <c r="A2" s="113" t="s">
        <v>379</v>
      </c>
      <c r="B2" s="113" t="s">
        <v>176</v>
      </c>
      <c r="C2" s="113" t="s">
        <v>196</v>
      </c>
      <c r="D2" s="113" t="s">
        <v>193</v>
      </c>
      <c r="E2" s="113" t="s">
        <v>380</v>
      </c>
      <c r="F2" s="113" t="s">
        <v>381</v>
      </c>
      <c r="G2" s="113" t="s">
        <v>382</v>
      </c>
      <c r="H2" s="174" t="s">
        <v>383</v>
      </c>
      <c r="I2" s="174" t="s">
        <v>384</v>
      </c>
      <c r="J2" s="174" t="s">
        <v>387</v>
      </c>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row>
    <row r="3" spans="1:74" customFormat="1" x14ac:dyDescent="0.25">
      <c r="A3" s="37"/>
      <c r="B3" s="114"/>
      <c r="C3" s="1" t="s">
        <v>378</v>
      </c>
      <c r="D3" s="19" t="s">
        <v>50</v>
      </c>
      <c r="E3" s="114">
        <v>1</v>
      </c>
      <c r="F3" s="37">
        <v>1</v>
      </c>
      <c r="G3" s="19">
        <f>IF(D3="US",MAX(H3-0.8,0.6),MAX(MAX(H3:I3)-0.8,0.6))</f>
        <v>2.5999999999999996</v>
      </c>
      <c r="H3" s="19">
        <v>1.4</v>
      </c>
      <c r="I3" s="19">
        <v>3.4</v>
      </c>
      <c r="J3" s="19">
        <v>16</v>
      </c>
    </row>
    <row r="4" spans="1:74" customFormat="1" x14ac:dyDescent="0.25">
      <c r="A4" s="37"/>
      <c r="B4" s="114"/>
      <c r="C4" s="1" t="s">
        <v>378</v>
      </c>
      <c r="D4" s="2" t="s">
        <v>50</v>
      </c>
      <c r="E4" s="114">
        <v>1</v>
      </c>
      <c r="F4" s="37">
        <v>1</v>
      </c>
      <c r="G4" s="19">
        <f t="shared" ref="G4:G10" si="0">IF(D4="US",MAX(H4-0.8,0.6),MAX(MAX(H4:I4)-0.8,0.6))</f>
        <v>1.0999999999999999</v>
      </c>
      <c r="H4" s="2">
        <v>1.6</v>
      </c>
      <c r="I4" s="2">
        <v>1.9</v>
      </c>
      <c r="J4" s="19">
        <v>16</v>
      </c>
    </row>
    <row r="5" spans="1:74" customFormat="1" x14ac:dyDescent="0.25">
      <c r="A5" s="37"/>
      <c r="B5" s="114"/>
      <c r="C5" s="1" t="s">
        <v>378</v>
      </c>
      <c r="D5" s="2" t="s">
        <v>50</v>
      </c>
      <c r="E5" s="114">
        <v>1</v>
      </c>
      <c r="F5" s="37">
        <v>1</v>
      </c>
      <c r="G5" s="19">
        <f t="shared" si="0"/>
        <v>0.6</v>
      </c>
      <c r="H5" s="2">
        <v>1.25</v>
      </c>
      <c r="I5" s="2">
        <v>1.3</v>
      </c>
      <c r="J5" s="19">
        <v>16</v>
      </c>
    </row>
    <row r="6" spans="1:74" customFormat="1" x14ac:dyDescent="0.25">
      <c r="A6" s="37"/>
      <c r="B6" s="114"/>
      <c r="C6" s="1" t="s">
        <v>378</v>
      </c>
      <c r="D6" s="2" t="s">
        <v>195</v>
      </c>
      <c r="E6" s="114">
        <v>1</v>
      </c>
      <c r="F6" s="37">
        <v>1</v>
      </c>
      <c r="G6" s="19">
        <f t="shared" si="0"/>
        <v>0.8</v>
      </c>
      <c r="H6" s="2">
        <v>1.35</v>
      </c>
      <c r="I6" s="2">
        <v>1.6</v>
      </c>
      <c r="J6" s="19">
        <v>16</v>
      </c>
    </row>
    <row r="7" spans="1:74" customFormat="1" x14ac:dyDescent="0.25">
      <c r="A7" s="37"/>
      <c r="B7" s="114"/>
      <c r="C7" s="1" t="s">
        <v>378</v>
      </c>
      <c r="D7" s="2" t="s">
        <v>194</v>
      </c>
      <c r="E7" s="114">
        <v>1</v>
      </c>
      <c r="F7" s="37">
        <v>1</v>
      </c>
      <c r="G7" s="19">
        <f t="shared" si="0"/>
        <v>0.6</v>
      </c>
      <c r="H7" s="2">
        <v>1.3</v>
      </c>
      <c r="I7" s="2">
        <v>1.3</v>
      </c>
      <c r="J7" s="19">
        <v>16</v>
      </c>
    </row>
    <row r="8" spans="1:74" customFormat="1" x14ac:dyDescent="0.25">
      <c r="A8" s="37"/>
      <c r="B8" s="114"/>
      <c r="C8" s="1" t="s">
        <v>378</v>
      </c>
      <c r="D8" s="2" t="s">
        <v>194</v>
      </c>
      <c r="E8" s="114">
        <v>1</v>
      </c>
      <c r="F8" s="37">
        <v>1</v>
      </c>
      <c r="G8" s="19">
        <f t="shared" si="0"/>
        <v>0.6</v>
      </c>
      <c r="H8" s="2">
        <v>1.3</v>
      </c>
      <c r="I8" s="2">
        <v>1.4</v>
      </c>
      <c r="J8" s="19">
        <v>16</v>
      </c>
    </row>
    <row r="9" spans="1:74" customFormat="1" x14ac:dyDescent="0.25">
      <c r="A9" s="37"/>
      <c r="B9" s="114"/>
      <c r="C9" s="1" t="s">
        <v>378</v>
      </c>
      <c r="D9" s="2" t="s">
        <v>194</v>
      </c>
      <c r="E9" s="114">
        <v>1</v>
      </c>
      <c r="F9" s="37">
        <v>1</v>
      </c>
      <c r="G9" s="19">
        <f t="shared" si="0"/>
        <v>1.4999999999999998</v>
      </c>
      <c r="H9" s="2">
        <v>2.2999999999999998</v>
      </c>
      <c r="I9" s="2">
        <v>2.5</v>
      </c>
      <c r="J9" s="19">
        <v>16</v>
      </c>
    </row>
    <row r="10" spans="1:74" customFormat="1" x14ac:dyDescent="0.25">
      <c r="A10" s="37"/>
      <c r="B10" s="114"/>
      <c r="C10" s="1" t="s">
        <v>378</v>
      </c>
      <c r="D10" s="2" t="s">
        <v>195</v>
      </c>
      <c r="E10" s="114">
        <v>1</v>
      </c>
      <c r="F10" s="37">
        <v>1</v>
      </c>
      <c r="G10" s="19">
        <f t="shared" si="0"/>
        <v>0.8</v>
      </c>
      <c r="H10" s="2">
        <v>1.6</v>
      </c>
      <c r="I10" s="2">
        <v>1.4</v>
      </c>
      <c r="J10" s="19">
        <v>16</v>
      </c>
    </row>
    <row r="11" spans="1:74" customFormat="1" x14ac:dyDescent="0.25">
      <c r="A11" s="37"/>
      <c r="B11" s="114"/>
      <c r="C11" s="1"/>
      <c r="D11" s="1"/>
      <c r="E11" s="114"/>
      <c r="G11" s="115"/>
      <c r="H11" s="35"/>
      <c r="I11" s="37"/>
      <c r="AS11" s="1"/>
    </row>
    <row r="12" spans="1:74" customFormat="1" x14ac:dyDescent="0.25">
      <c r="A12" s="37"/>
      <c r="B12" s="114"/>
      <c r="C12" s="1"/>
      <c r="D12" s="1"/>
      <c r="E12" s="114"/>
      <c r="G12" s="115"/>
      <c r="H12" s="35"/>
      <c r="I12" s="37"/>
      <c r="AS12" s="1"/>
    </row>
    <row r="13" spans="1:74" customFormat="1" x14ac:dyDescent="0.25">
      <c r="A13" s="37"/>
      <c r="B13" s="114"/>
      <c r="C13" s="1"/>
      <c r="D13" s="1"/>
      <c r="E13" s="114"/>
      <c r="G13" s="115"/>
      <c r="H13" s="35"/>
      <c r="I13" s="37"/>
      <c r="AS13" s="1"/>
    </row>
    <row r="14" spans="1:74" customFormat="1" x14ac:dyDescent="0.25">
      <c r="A14" s="37"/>
      <c r="B14" s="114"/>
      <c r="C14" s="1"/>
      <c r="D14" s="1"/>
      <c r="E14" s="114"/>
      <c r="G14" s="115"/>
      <c r="H14" s="35"/>
      <c r="I14" s="37"/>
      <c r="AS14" s="1"/>
    </row>
    <row r="15" spans="1:74" customFormat="1" x14ac:dyDescent="0.25">
      <c r="A15" s="18"/>
      <c r="B15" s="2"/>
      <c r="C15" s="16"/>
      <c r="D15" s="16"/>
      <c r="E15" s="2"/>
      <c r="F15" s="17"/>
      <c r="G15" s="2"/>
      <c r="H15" s="2"/>
      <c r="I15" s="37"/>
      <c r="AS15" s="1"/>
    </row>
    <row r="16" spans="1:74" customFormat="1" x14ac:dyDescent="0.25">
      <c r="A16" s="18"/>
      <c r="B16" s="2"/>
      <c r="C16" s="16"/>
      <c r="D16" s="16"/>
      <c r="E16" s="2"/>
      <c r="F16" s="17"/>
      <c r="G16" s="2"/>
      <c r="H16" s="2"/>
      <c r="I16" s="37"/>
      <c r="AS16" s="1"/>
    </row>
    <row r="17" spans="1:45" customFormat="1" x14ac:dyDescent="0.25">
      <c r="A17" s="18"/>
      <c r="B17" s="2"/>
      <c r="C17" s="16"/>
      <c r="D17" s="16"/>
      <c r="E17" s="2"/>
      <c r="F17" s="17"/>
      <c r="G17" s="2"/>
      <c r="H17" s="2"/>
      <c r="I17" s="37"/>
      <c r="AS17" s="1"/>
    </row>
    <row r="18" spans="1:45" customFormat="1" x14ac:dyDescent="0.25">
      <c r="A18" s="18"/>
      <c r="B18" s="2"/>
      <c r="C18" s="16"/>
      <c r="D18" s="16"/>
      <c r="E18" s="2"/>
      <c r="F18" s="17"/>
      <c r="G18" s="2"/>
      <c r="H18" s="2"/>
      <c r="I18" s="37"/>
      <c r="AP18" s="1"/>
      <c r="AS18" s="1"/>
    </row>
    <row r="19" spans="1:45" customFormat="1" ht="14.4" x14ac:dyDescent="0.3">
      <c r="A19" s="18"/>
      <c r="B19" s="2"/>
      <c r="C19" s="16"/>
      <c r="D19" s="16"/>
      <c r="E19" s="2"/>
      <c r="F19" s="17"/>
      <c r="G19" s="2"/>
      <c r="H19" s="2"/>
      <c r="I19" s="37"/>
      <c r="J19" s="37"/>
      <c r="L19" s="3"/>
      <c r="M19" s="3"/>
      <c r="N19" s="3"/>
      <c r="O19" s="3"/>
      <c r="P19" s="2"/>
      <c r="Q19" s="2"/>
      <c r="R19" s="2"/>
      <c r="S19" s="2"/>
      <c r="T19" s="2"/>
      <c r="V19" s="37"/>
      <c r="X19" s="57"/>
      <c r="Y19" s="34"/>
      <c r="Z19" s="54"/>
      <c r="AA19" s="54"/>
      <c r="AB19" s="54"/>
      <c r="AC19" s="54"/>
      <c r="AD19" s="54"/>
      <c r="AS19" s="1"/>
    </row>
    <row r="20" spans="1:45" customFormat="1" x14ac:dyDescent="0.25">
      <c r="A20" s="18"/>
      <c r="B20" s="2"/>
      <c r="C20" s="16"/>
      <c r="D20" s="16"/>
      <c r="E20" s="2"/>
      <c r="F20" s="17"/>
      <c r="G20" s="2"/>
      <c r="H20" s="2"/>
      <c r="I20" s="70"/>
      <c r="L20" s="3"/>
      <c r="M20" s="3"/>
      <c r="N20" s="3"/>
      <c r="O20" s="3"/>
      <c r="P20" s="2"/>
      <c r="Q20" s="2"/>
      <c r="R20" s="2"/>
      <c r="S20" s="2"/>
    </row>
    <row r="21" spans="1:45" customFormat="1" ht="21.75" customHeight="1" x14ac:dyDescent="0.25">
      <c r="A21" s="18"/>
      <c r="B21" s="2"/>
      <c r="C21" s="16"/>
      <c r="D21" s="16"/>
      <c r="E21" s="2"/>
      <c r="F21" s="17"/>
      <c r="G21" s="2"/>
      <c r="H21" s="2"/>
      <c r="I21" s="70"/>
      <c r="J21" s="180"/>
      <c r="L21" s="3"/>
      <c r="M21" s="3"/>
      <c r="N21" s="3"/>
      <c r="O21" s="3"/>
      <c r="P21" s="2"/>
      <c r="Q21" s="2"/>
      <c r="R21" s="2"/>
      <c r="S21" s="2"/>
    </row>
    <row r="22" spans="1:45" customFormat="1" ht="21.75" customHeight="1" x14ac:dyDescent="0.25">
      <c r="A22" s="18"/>
      <c r="B22" s="2"/>
      <c r="C22" s="16"/>
      <c r="D22" s="16"/>
      <c r="E22" s="2"/>
      <c r="F22" s="17"/>
      <c r="G22" s="2"/>
      <c r="H22" s="2"/>
      <c r="I22" s="70"/>
      <c r="J22" s="181"/>
      <c r="L22" s="3"/>
      <c r="M22" s="3"/>
      <c r="N22" s="3"/>
      <c r="O22" s="3"/>
      <c r="P22" s="2"/>
      <c r="Q22" s="2"/>
      <c r="R22" s="2"/>
      <c r="S22" s="2"/>
    </row>
    <row r="23" spans="1:45" customFormat="1" ht="15.6" x14ac:dyDescent="0.25">
      <c r="A23" s="70"/>
      <c r="B23" s="369" t="s">
        <v>444</v>
      </c>
      <c r="C23" s="224"/>
      <c r="D23" s="224"/>
      <c r="E23" s="224"/>
      <c r="F23" s="224"/>
      <c r="G23" s="37"/>
      <c r="H23" s="37"/>
      <c r="I23" s="70"/>
      <c r="J23" s="181"/>
      <c r="L23" s="3"/>
      <c r="M23" s="3"/>
      <c r="N23" s="3"/>
      <c r="O23" s="3"/>
      <c r="P23" s="2"/>
      <c r="Q23" s="2"/>
      <c r="R23" s="2"/>
      <c r="S23" s="2"/>
      <c r="T23" s="2"/>
      <c r="U23" s="2"/>
      <c r="V23" s="2"/>
      <c r="W23" s="2"/>
      <c r="X23" s="2"/>
      <c r="Y23" s="2"/>
      <c r="Z23" s="2"/>
      <c r="AA23" s="2"/>
      <c r="AB23" s="2"/>
      <c r="AC23" s="2"/>
      <c r="AD23" s="2"/>
      <c r="AE23" s="2"/>
      <c r="AF23" s="2"/>
      <c r="AG23" s="2"/>
      <c r="AH23" s="2"/>
      <c r="AI23" s="2"/>
      <c r="AJ23" s="2"/>
      <c r="AK23" s="2"/>
    </row>
    <row r="24" spans="1:45" customFormat="1" ht="43.2" x14ac:dyDescent="0.25">
      <c r="A24" s="141" t="s">
        <v>58</v>
      </c>
      <c r="B24" s="215" t="s">
        <v>176</v>
      </c>
      <c r="C24" s="141" t="s">
        <v>9</v>
      </c>
      <c r="D24" s="161" t="s">
        <v>380</v>
      </c>
      <c r="E24" s="161" t="s">
        <v>381</v>
      </c>
      <c r="F24" s="161" t="s">
        <v>450</v>
      </c>
      <c r="G24" s="161" t="s">
        <v>382</v>
      </c>
      <c r="H24" s="161"/>
      <c r="I24" s="70"/>
      <c r="J24" s="181"/>
      <c r="L24" s="3"/>
      <c r="M24" s="3"/>
      <c r="N24" s="3"/>
      <c r="O24" s="3"/>
      <c r="P24" s="2"/>
      <c r="Q24" s="2"/>
      <c r="R24" s="2"/>
      <c r="S24" s="2"/>
      <c r="T24" s="2"/>
      <c r="U24" s="2"/>
      <c r="V24" s="2"/>
      <c r="W24" s="2"/>
      <c r="X24" s="2"/>
      <c r="Y24" s="2"/>
      <c r="Z24" s="2"/>
      <c r="AA24" s="2"/>
      <c r="AB24" s="2"/>
      <c r="AC24" s="2"/>
      <c r="AD24" s="2"/>
      <c r="AE24" s="2"/>
      <c r="AF24" s="2"/>
      <c r="AG24" s="2"/>
      <c r="AH24" s="2"/>
      <c r="AI24" s="2"/>
      <c r="AJ24" s="2"/>
      <c r="AK24" s="2"/>
    </row>
    <row r="25" spans="1:45" customFormat="1" x14ac:dyDescent="0.25">
      <c r="A25" s="206"/>
      <c r="B25" s="366">
        <f>B3</f>
        <v>0</v>
      </c>
      <c r="C25" s="206" t="s">
        <v>15</v>
      </c>
      <c r="D25" s="206">
        <v>1</v>
      </c>
      <c r="E25" s="409">
        <v>1</v>
      </c>
      <c r="F25" s="207">
        <v>16</v>
      </c>
      <c r="G25" s="418">
        <f t="shared" ref="G25:G32" si="1">G3</f>
        <v>2.5999999999999996</v>
      </c>
      <c r="H25" s="418"/>
      <c r="I25" s="70"/>
      <c r="J25" s="181"/>
      <c r="L25" s="3"/>
      <c r="M25" s="3"/>
      <c r="N25" s="3"/>
      <c r="O25" s="3"/>
      <c r="P25" s="2"/>
      <c r="Q25" s="2"/>
      <c r="R25" s="2"/>
      <c r="S25" s="2"/>
      <c r="T25" s="2"/>
      <c r="U25" s="2"/>
      <c r="V25" s="2"/>
      <c r="W25" s="2"/>
      <c r="X25" s="2"/>
      <c r="Y25" s="2"/>
      <c r="Z25" s="2"/>
      <c r="AA25" s="2"/>
      <c r="AB25" s="2"/>
      <c r="AC25" s="2"/>
      <c r="AD25" s="2"/>
      <c r="AE25" s="2"/>
      <c r="AF25" s="2"/>
      <c r="AG25" s="2"/>
      <c r="AH25" s="2"/>
      <c r="AI25" s="2"/>
      <c r="AJ25" s="2"/>
      <c r="AK25" s="2"/>
    </row>
    <row r="26" spans="1:45" customFormat="1" x14ac:dyDescent="0.25">
      <c r="A26" s="208"/>
      <c r="B26" s="366">
        <f t="shared" ref="B26:B32" si="2">B4</f>
        <v>0</v>
      </c>
      <c r="C26" s="208" t="s">
        <v>15</v>
      </c>
      <c r="D26" s="208">
        <v>1</v>
      </c>
      <c r="E26" s="410">
        <v>1</v>
      </c>
      <c r="F26" s="210">
        <v>16</v>
      </c>
      <c r="G26" s="416">
        <f t="shared" si="1"/>
        <v>1.0999999999999999</v>
      </c>
      <c r="H26" s="416"/>
      <c r="I26" s="70"/>
      <c r="J26" s="181"/>
      <c r="L26" s="3"/>
      <c r="M26" s="3"/>
      <c r="N26" s="3"/>
      <c r="O26" s="3"/>
      <c r="P26" s="2"/>
      <c r="Q26" s="2"/>
      <c r="R26" s="2"/>
      <c r="S26" s="2"/>
      <c r="T26" s="2"/>
      <c r="U26" s="2"/>
      <c r="V26" s="2"/>
      <c r="W26" s="2"/>
      <c r="X26" s="2"/>
      <c r="Y26" s="2"/>
      <c r="Z26" s="2"/>
      <c r="AA26" s="2"/>
      <c r="AB26" s="2"/>
      <c r="AC26" s="2"/>
      <c r="AD26" s="2"/>
      <c r="AE26" s="2"/>
      <c r="AF26" s="2"/>
      <c r="AG26" s="2"/>
      <c r="AH26" s="2"/>
      <c r="AI26" s="2"/>
      <c r="AJ26" s="2"/>
      <c r="AK26" s="2"/>
    </row>
    <row r="27" spans="1:45" customFormat="1" x14ac:dyDescent="0.25">
      <c r="A27" s="208"/>
      <c r="B27" s="366">
        <f t="shared" si="2"/>
        <v>0</v>
      </c>
      <c r="C27" s="208" t="s">
        <v>15</v>
      </c>
      <c r="D27" s="208">
        <v>1</v>
      </c>
      <c r="E27" s="410">
        <v>1</v>
      </c>
      <c r="F27" s="210">
        <v>16</v>
      </c>
      <c r="G27" s="416">
        <f t="shared" si="1"/>
        <v>0.6</v>
      </c>
      <c r="H27" s="416"/>
      <c r="J27" s="181"/>
      <c r="L27" s="3"/>
      <c r="M27" s="3"/>
      <c r="N27" s="3"/>
      <c r="O27" s="3"/>
      <c r="P27" s="2"/>
      <c r="Q27" s="2"/>
      <c r="R27" s="2"/>
      <c r="S27" s="2"/>
      <c r="T27" s="2"/>
      <c r="U27" s="2"/>
      <c r="V27" s="2"/>
      <c r="W27" s="2"/>
      <c r="X27" s="2"/>
      <c r="Y27" s="2"/>
      <c r="Z27" s="2"/>
      <c r="AA27" s="2"/>
      <c r="AB27" s="2"/>
      <c r="AC27" s="2"/>
      <c r="AD27" s="2"/>
      <c r="AE27" s="2"/>
      <c r="AF27" s="2"/>
      <c r="AG27" s="2"/>
      <c r="AH27" s="2"/>
      <c r="AI27" s="2"/>
      <c r="AJ27" s="2"/>
      <c r="AK27" s="2"/>
    </row>
    <row r="28" spans="1:45" customFormat="1" x14ac:dyDescent="0.25">
      <c r="A28" s="208"/>
      <c r="B28" s="366">
        <f t="shared" si="2"/>
        <v>0</v>
      </c>
      <c r="C28" s="208" t="s">
        <v>15</v>
      </c>
      <c r="D28" s="208">
        <v>1</v>
      </c>
      <c r="E28" s="410">
        <v>1</v>
      </c>
      <c r="F28" s="210">
        <v>16</v>
      </c>
      <c r="G28" s="416">
        <f t="shared" si="1"/>
        <v>0.8</v>
      </c>
      <c r="H28" s="416"/>
      <c r="J28" s="181"/>
      <c r="L28" s="3"/>
      <c r="M28" s="3"/>
      <c r="N28" s="3"/>
      <c r="O28" s="3"/>
      <c r="P28" s="2"/>
      <c r="Q28" s="2"/>
      <c r="R28" s="2"/>
      <c r="S28" s="2"/>
      <c r="T28" s="2"/>
      <c r="U28" s="2"/>
      <c r="V28" s="2"/>
      <c r="W28" s="2"/>
      <c r="X28" s="2"/>
      <c r="Y28" s="2"/>
      <c r="Z28" s="2"/>
      <c r="AA28" s="2"/>
      <c r="AB28" s="2"/>
      <c r="AC28" s="2"/>
      <c r="AD28" s="2"/>
      <c r="AE28" s="2"/>
      <c r="AF28" s="2"/>
      <c r="AG28" s="2"/>
      <c r="AH28" s="2"/>
      <c r="AI28" s="2"/>
      <c r="AJ28" s="2"/>
      <c r="AK28" s="2"/>
    </row>
    <row r="29" spans="1:45" customFormat="1" x14ac:dyDescent="0.25">
      <c r="A29" s="208"/>
      <c r="B29" s="366">
        <f t="shared" si="2"/>
        <v>0</v>
      </c>
      <c r="C29" s="208" t="s">
        <v>15</v>
      </c>
      <c r="D29" s="208">
        <v>1</v>
      </c>
      <c r="E29" s="410">
        <v>1</v>
      </c>
      <c r="F29" s="210">
        <v>16</v>
      </c>
      <c r="G29" s="416">
        <f t="shared" si="1"/>
        <v>0.6</v>
      </c>
      <c r="H29" s="416"/>
      <c r="J29" s="181"/>
      <c r="L29" s="3"/>
      <c r="M29" s="3"/>
      <c r="N29" s="3"/>
      <c r="O29" s="3"/>
      <c r="P29" s="2"/>
      <c r="Q29" s="2"/>
      <c r="R29" s="2"/>
      <c r="S29" s="2"/>
      <c r="T29" s="2"/>
      <c r="U29" s="2"/>
      <c r="V29" s="2"/>
      <c r="W29" s="2"/>
      <c r="X29" s="2"/>
      <c r="Y29" s="2"/>
      <c r="Z29" s="2"/>
      <c r="AA29" s="2"/>
      <c r="AB29" s="2"/>
      <c r="AC29" s="2"/>
      <c r="AD29" s="2"/>
      <c r="AE29" s="2"/>
      <c r="AF29" s="2"/>
      <c r="AG29" s="2"/>
      <c r="AH29" s="2"/>
      <c r="AI29" s="2"/>
      <c r="AJ29" s="2"/>
      <c r="AK29" s="2"/>
    </row>
    <row r="30" spans="1:45" customFormat="1" x14ac:dyDescent="0.25">
      <c r="A30" s="208"/>
      <c r="B30" s="366">
        <f t="shared" si="2"/>
        <v>0</v>
      </c>
      <c r="C30" s="208" t="s">
        <v>15</v>
      </c>
      <c r="D30" s="208">
        <v>1</v>
      </c>
      <c r="E30" s="410">
        <v>1</v>
      </c>
      <c r="F30" s="210">
        <v>16</v>
      </c>
      <c r="G30" s="416">
        <f t="shared" si="1"/>
        <v>0.6</v>
      </c>
      <c r="H30" s="416"/>
      <c r="J30" s="181"/>
      <c r="L30" s="3"/>
      <c r="M30" s="3"/>
      <c r="N30" s="3"/>
      <c r="O30" s="3"/>
      <c r="P30" s="2"/>
      <c r="Q30" s="2"/>
      <c r="R30" s="2"/>
      <c r="S30" s="2"/>
      <c r="T30" s="2"/>
      <c r="U30" s="2"/>
      <c r="V30" s="2"/>
      <c r="W30" s="2"/>
      <c r="X30" s="2"/>
      <c r="Y30" s="2"/>
      <c r="Z30" s="2"/>
      <c r="AA30" s="2"/>
      <c r="AB30" s="2"/>
      <c r="AC30" s="2"/>
      <c r="AD30" s="2"/>
      <c r="AE30" s="2"/>
      <c r="AF30" s="2"/>
      <c r="AG30" s="2"/>
      <c r="AH30" s="2"/>
      <c r="AI30" s="2"/>
      <c r="AJ30" s="2"/>
      <c r="AK30" s="2"/>
    </row>
    <row r="31" spans="1:45" customFormat="1" x14ac:dyDescent="0.25">
      <c r="A31" s="208"/>
      <c r="B31" s="366">
        <f t="shared" si="2"/>
        <v>0</v>
      </c>
      <c r="C31" s="208" t="s">
        <v>15</v>
      </c>
      <c r="D31" s="208">
        <v>1</v>
      </c>
      <c r="E31" s="410">
        <v>1</v>
      </c>
      <c r="F31" s="210">
        <v>16</v>
      </c>
      <c r="G31" s="416">
        <f t="shared" si="1"/>
        <v>1.4999999999999998</v>
      </c>
      <c r="H31" s="416"/>
      <c r="J31" s="181"/>
      <c r="L31" s="3"/>
      <c r="M31" s="3"/>
      <c r="N31" s="3"/>
      <c r="O31" s="3"/>
      <c r="P31" s="2"/>
      <c r="Q31" s="2"/>
      <c r="R31" s="2"/>
      <c r="S31" s="2"/>
      <c r="T31" s="2"/>
      <c r="U31" s="2"/>
      <c r="V31" s="2"/>
      <c r="W31" s="2"/>
      <c r="X31" s="2"/>
      <c r="Y31" s="2"/>
      <c r="Z31" s="2"/>
      <c r="AA31" s="2"/>
      <c r="AB31" s="2"/>
      <c r="AC31" s="2"/>
      <c r="AD31" s="2"/>
      <c r="AE31" s="2"/>
      <c r="AF31" s="2"/>
      <c r="AG31" s="2"/>
      <c r="AH31" s="2"/>
      <c r="AI31" s="2"/>
      <c r="AJ31" s="2"/>
      <c r="AK31" s="2"/>
    </row>
    <row r="32" spans="1:45" customFormat="1" x14ac:dyDescent="0.25">
      <c r="A32" s="211"/>
      <c r="B32" s="366">
        <f t="shared" si="2"/>
        <v>0</v>
      </c>
      <c r="C32" s="211" t="s">
        <v>15</v>
      </c>
      <c r="D32" s="211">
        <v>1</v>
      </c>
      <c r="E32" s="411">
        <v>1</v>
      </c>
      <c r="F32" s="213">
        <v>16</v>
      </c>
      <c r="G32" s="417">
        <f t="shared" si="1"/>
        <v>0.8</v>
      </c>
      <c r="H32" s="417"/>
      <c r="J32" s="181"/>
      <c r="L32" s="3"/>
      <c r="M32" s="3"/>
      <c r="N32" s="3"/>
      <c r="O32" s="3"/>
      <c r="P32" s="2"/>
      <c r="Q32" s="2"/>
      <c r="R32" s="2"/>
      <c r="S32" s="2"/>
      <c r="T32" s="2"/>
      <c r="U32" s="2"/>
      <c r="V32" s="2"/>
      <c r="W32" s="2"/>
      <c r="X32" s="2"/>
      <c r="Y32" s="2"/>
      <c r="Z32" s="2"/>
      <c r="AA32" s="2"/>
      <c r="AB32" s="2"/>
      <c r="AC32" s="2"/>
      <c r="AD32" s="2"/>
      <c r="AE32" s="2"/>
      <c r="AF32" s="2"/>
      <c r="AG32" s="2"/>
      <c r="AH32" s="2"/>
      <c r="AI32" s="2"/>
      <c r="AJ32" s="2"/>
      <c r="AK32" s="2"/>
    </row>
    <row r="33" spans="1:37" customFormat="1" x14ac:dyDescent="0.25">
      <c r="A33" s="18"/>
      <c r="B33" s="2"/>
      <c r="C33" s="16"/>
      <c r="D33" s="16"/>
      <c r="E33" s="2"/>
      <c r="F33" s="17"/>
      <c r="G33" s="2"/>
      <c r="H33" s="2"/>
      <c r="J33" s="181"/>
      <c r="L33" s="3"/>
      <c r="M33" s="3"/>
      <c r="N33" s="3"/>
      <c r="O33" s="3"/>
      <c r="P33" s="2"/>
      <c r="Q33" s="2"/>
      <c r="R33" s="2"/>
      <c r="S33" s="2"/>
      <c r="T33" s="2"/>
      <c r="U33" s="2"/>
      <c r="V33" s="2"/>
      <c r="W33" s="2"/>
      <c r="X33" s="2"/>
      <c r="Y33" s="2"/>
      <c r="Z33" s="2"/>
      <c r="AA33" s="2"/>
      <c r="AB33" s="2"/>
      <c r="AC33" s="2"/>
      <c r="AD33" s="2"/>
      <c r="AE33" s="2"/>
      <c r="AF33" s="2"/>
      <c r="AG33" s="2"/>
      <c r="AH33" s="2"/>
      <c r="AI33" s="2"/>
      <c r="AJ33" s="2"/>
      <c r="AK33" s="2"/>
    </row>
    <row r="34" spans="1:37" customFormat="1" ht="15.6" x14ac:dyDescent="0.25">
      <c r="B34" s="142" t="s">
        <v>443</v>
      </c>
      <c r="C34" s="136"/>
      <c r="D34" s="136"/>
      <c r="E34" s="136"/>
      <c r="F34" s="136"/>
      <c r="H34" s="35"/>
      <c r="J34" s="181"/>
      <c r="L34" s="3"/>
      <c r="M34" s="3"/>
      <c r="N34" s="3"/>
      <c r="O34" s="3"/>
      <c r="P34" s="2"/>
      <c r="Q34" s="2"/>
      <c r="R34" s="2"/>
      <c r="S34" s="2"/>
      <c r="T34" s="2"/>
      <c r="U34" s="2"/>
      <c r="V34" s="2"/>
      <c r="W34" s="2"/>
      <c r="X34" s="2"/>
      <c r="Y34" s="2"/>
      <c r="Z34" s="2"/>
      <c r="AA34" s="2"/>
      <c r="AB34" s="2"/>
      <c r="AC34" s="2"/>
      <c r="AD34" s="2"/>
      <c r="AE34" s="2"/>
      <c r="AF34" s="2"/>
      <c r="AG34" s="2"/>
      <c r="AH34" s="2"/>
      <c r="AI34" s="2"/>
      <c r="AJ34" s="2"/>
      <c r="AK34" s="2"/>
    </row>
    <row r="35" spans="1:37" customFormat="1" ht="14.4" x14ac:dyDescent="0.25">
      <c r="A35" s="141" t="s">
        <v>58</v>
      </c>
      <c r="B35" s="161" t="s">
        <v>0</v>
      </c>
      <c r="C35" s="162"/>
      <c r="D35" s="163"/>
      <c r="E35" s="163"/>
      <c r="F35" s="164"/>
      <c r="G35" s="141" t="s">
        <v>9</v>
      </c>
      <c r="H35" s="175" t="s">
        <v>40</v>
      </c>
      <c r="J35" s="181"/>
      <c r="L35" s="3"/>
      <c r="M35" s="3"/>
      <c r="N35" s="3"/>
      <c r="O35" s="3"/>
      <c r="P35" s="2"/>
      <c r="Q35" s="2"/>
      <c r="R35" s="2"/>
      <c r="S35" s="2"/>
      <c r="T35" s="2"/>
      <c r="U35" s="2"/>
      <c r="V35" s="2"/>
      <c r="W35" s="2"/>
      <c r="X35" s="2"/>
      <c r="Y35" s="2"/>
      <c r="Z35" s="2"/>
      <c r="AA35" s="2"/>
      <c r="AB35" s="2"/>
      <c r="AC35" s="2"/>
      <c r="AD35" s="2"/>
      <c r="AE35" s="2"/>
      <c r="AF35" s="2"/>
      <c r="AG35" s="2"/>
      <c r="AH35" s="2"/>
      <c r="AI35" s="2"/>
      <c r="AJ35" s="2"/>
      <c r="AK35" s="2"/>
    </row>
    <row r="36" spans="1:37" customFormat="1" x14ac:dyDescent="0.25">
      <c r="A36" s="137">
        <v>1</v>
      </c>
      <c r="B36" s="166" t="s">
        <v>123</v>
      </c>
      <c r="C36" s="159"/>
      <c r="D36" s="160"/>
      <c r="E36" s="160"/>
      <c r="F36" s="160"/>
      <c r="G36" s="138" t="s">
        <v>10</v>
      </c>
      <c r="H36" s="138"/>
      <c r="J36" s="181"/>
      <c r="L36" s="3"/>
      <c r="M36" s="3"/>
      <c r="N36" s="3"/>
      <c r="O36" s="3"/>
      <c r="P36" s="2"/>
      <c r="Q36" s="2"/>
      <c r="R36" s="2"/>
      <c r="S36" s="2"/>
      <c r="T36" s="2"/>
      <c r="U36" s="2"/>
      <c r="V36" s="2"/>
      <c r="W36" s="2"/>
      <c r="X36" s="2"/>
      <c r="Y36" s="2"/>
      <c r="Z36" s="2"/>
      <c r="AA36" s="2"/>
      <c r="AB36" s="2"/>
      <c r="AC36" s="2"/>
      <c r="AD36" s="2"/>
      <c r="AE36" s="2"/>
      <c r="AF36" s="2"/>
      <c r="AG36" s="2"/>
      <c r="AH36" s="2"/>
      <c r="AI36" s="2"/>
      <c r="AJ36" s="2"/>
      <c r="AK36" s="2"/>
    </row>
    <row r="37" spans="1:37" customFormat="1" ht="14.4" x14ac:dyDescent="0.25">
      <c r="A37" s="137">
        <v>2</v>
      </c>
      <c r="B37" s="166" t="s">
        <v>348</v>
      </c>
      <c r="C37" s="159"/>
      <c r="D37" s="160"/>
      <c r="E37" s="160"/>
      <c r="F37" s="160"/>
      <c r="G37" s="138" t="s">
        <v>10</v>
      </c>
      <c r="H37" s="138"/>
      <c r="J37" s="181"/>
      <c r="L37" s="3"/>
      <c r="M37" s="3"/>
      <c r="N37" s="3"/>
      <c r="O37" s="3"/>
      <c r="P37" s="2"/>
      <c r="Q37" s="2"/>
      <c r="R37" s="2"/>
      <c r="S37" s="2"/>
      <c r="T37" s="2"/>
      <c r="U37" s="2"/>
      <c r="V37" s="2"/>
      <c r="W37" s="2"/>
      <c r="X37" s="2"/>
      <c r="Y37" s="2"/>
      <c r="Z37" s="2"/>
      <c r="AA37" s="2"/>
      <c r="AB37" s="2"/>
      <c r="AC37" s="2"/>
      <c r="AD37" s="2"/>
      <c r="AE37" s="2"/>
      <c r="AF37" s="2"/>
      <c r="AG37" s="2"/>
      <c r="AH37" s="2"/>
      <c r="AI37" s="2"/>
      <c r="AJ37" s="2"/>
      <c r="AK37" s="2"/>
    </row>
    <row r="38" spans="1:37" customFormat="1" x14ac:dyDescent="0.25">
      <c r="A38" s="137">
        <v>3</v>
      </c>
      <c r="B38" s="166" t="s">
        <v>56</v>
      </c>
      <c r="C38" s="159"/>
      <c r="D38" s="160"/>
      <c r="E38" s="160"/>
      <c r="F38" s="160"/>
      <c r="G38" s="138" t="s">
        <v>10</v>
      </c>
      <c r="H38" s="138"/>
      <c r="J38" s="181"/>
      <c r="L38" s="3"/>
      <c r="M38" s="3"/>
      <c r="N38" s="3"/>
      <c r="O38" s="3"/>
      <c r="P38" s="2"/>
      <c r="Q38" s="2"/>
      <c r="R38" s="2"/>
      <c r="S38" s="2"/>
      <c r="T38" s="2"/>
      <c r="U38" s="2"/>
      <c r="V38" s="2"/>
      <c r="W38" s="2"/>
      <c r="X38" s="2"/>
      <c r="Y38" s="2"/>
      <c r="Z38" s="2"/>
      <c r="AA38" s="2"/>
      <c r="AB38" s="2"/>
      <c r="AC38" s="2"/>
      <c r="AD38" s="2"/>
      <c r="AE38" s="2"/>
      <c r="AF38" s="2"/>
      <c r="AG38" s="2"/>
      <c r="AH38" s="2"/>
      <c r="AI38" s="2"/>
      <c r="AJ38" s="2"/>
      <c r="AK38" s="2"/>
    </row>
    <row r="39" spans="1:37" customFormat="1" x14ac:dyDescent="0.25">
      <c r="A39" s="137" t="s">
        <v>397</v>
      </c>
      <c r="B39" s="166" t="s">
        <v>396</v>
      </c>
      <c r="C39" s="159"/>
      <c r="D39" s="160"/>
      <c r="E39" s="160"/>
      <c r="F39" s="160"/>
      <c r="G39" s="138" t="s">
        <v>10</v>
      </c>
      <c r="H39" s="138"/>
      <c r="J39" s="181"/>
    </row>
    <row r="40" spans="1:37" customFormat="1" x14ac:dyDescent="0.25">
      <c r="A40" s="137" t="s">
        <v>398</v>
      </c>
      <c r="B40" s="166" t="s">
        <v>84</v>
      </c>
      <c r="C40" s="159"/>
      <c r="D40" s="160"/>
      <c r="E40" s="160"/>
      <c r="F40" s="160"/>
      <c r="G40" s="138" t="s">
        <v>10</v>
      </c>
      <c r="H40" s="138"/>
      <c r="J40" s="181"/>
    </row>
    <row r="41" spans="1:37" customFormat="1" x14ac:dyDescent="0.25">
      <c r="A41" s="137" t="s">
        <v>399</v>
      </c>
      <c r="B41" s="166" t="s">
        <v>376</v>
      </c>
      <c r="C41" s="159"/>
      <c r="D41" s="160"/>
      <c r="E41" s="160"/>
      <c r="F41" s="160"/>
      <c r="G41" s="138" t="s">
        <v>48</v>
      </c>
      <c r="H41" s="138"/>
      <c r="J41" s="181"/>
    </row>
    <row r="42" spans="1:37" customFormat="1" x14ac:dyDescent="0.25">
      <c r="A42" s="137" t="s">
        <v>400</v>
      </c>
      <c r="B42" s="166" t="s">
        <v>402</v>
      </c>
      <c r="C42" s="382"/>
      <c r="D42" s="383"/>
      <c r="E42" s="383"/>
      <c r="F42" s="383"/>
      <c r="G42" s="384" t="s">
        <v>10</v>
      </c>
      <c r="H42" s="138"/>
      <c r="J42" s="181"/>
    </row>
    <row r="43" spans="1:37" customFormat="1" x14ac:dyDescent="0.25">
      <c r="A43" s="137">
        <v>8</v>
      </c>
      <c r="B43" s="166" t="s">
        <v>73</v>
      </c>
      <c r="C43" s="159"/>
      <c r="D43" s="160"/>
      <c r="E43" s="160"/>
      <c r="F43" s="160"/>
      <c r="G43" s="138" t="s">
        <v>10</v>
      </c>
      <c r="H43" s="138"/>
      <c r="J43" s="181"/>
    </row>
    <row r="44" spans="1:37" customFormat="1" x14ac:dyDescent="0.25">
      <c r="A44" s="137" t="s">
        <v>401</v>
      </c>
      <c r="B44" s="176" t="s">
        <v>49</v>
      </c>
      <c r="C44" s="177"/>
      <c r="D44" s="178"/>
      <c r="E44" s="178"/>
      <c r="F44" s="178"/>
      <c r="G44" s="157" t="s">
        <v>48</v>
      </c>
      <c r="H44" s="194"/>
      <c r="J44" s="181"/>
    </row>
    <row r="45" spans="1:37" customFormat="1" x14ac:dyDescent="0.25">
      <c r="A45" s="169"/>
      <c r="B45" s="170"/>
      <c r="C45" s="171"/>
      <c r="D45" s="172"/>
      <c r="E45" s="172"/>
      <c r="F45" s="172"/>
      <c r="G45" s="172"/>
      <c r="H45" s="152"/>
      <c r="J45" s="181"/>
    </row>
    <row r="46" spans="1:37" s="3" customFormat="1" ht="15.6" x14ac:dyDescent="0.25">
      <c r="A46"/>
      <c r="B46" s="142" t="e">
        <f>N49&amp;" 1x"&amp;N51&amp;"m, Height of fill "&amp;N53&amp;"m, "&amp;IF(N50="BS","Both Side Widening","One Side Widening")&amp;" at Ch. "&amp;TEXT(N48,"#+###")</f>
        <v>#N/A</v>
      </c>
      <c r="C46" s="187"/>
      <c r="D46" s="188"/>
      <c r="E46" s="189"/>
      <c r="F46" s="190"/>
      <c r="G46" s="189"/>
      <c r="H46" s="28"/>
      <c r="I46" s="28"/>
      <c r="P46" s="2"/>
      <c r="Q46" s="2"/>
      <c r="R46" s="2"/>
      <c r="S46" s="2"/>
      <c r="T46" s="2"/>
      <c r="U46" s="2"/>
      <c r="V46" s="2"/>
      <c r="W46" s="2"/>
      <c r="X46" s="2"/>
      <c r="Y46" s="2"/>
      <c r="Z46" s="2"/>
      <c r="AA46" s="2"/>
      <c r="AB46" s="2"/>
      <c r="AC46" s="2"/>
      <c r="AD46" s="2"/>
      <c r="AE46" s="2"/>
      <c r="AF46" s="2"/>
      <c r="AG46" s="2"/>
      <c r="AH46" s="2"/>
    </row>
    <row r="47" spans="1:37" s="3" customFormat="1" ht="14.4" x14ac:dyDescent="0.25">
      <c r="A47" s="141" t="s">
        <v>58</v>
      </c>
      <c r="B47" s="141" t="s">
        <v>0</v>
      </c>
      <c r="C47" s="141" t="s">
        <v>9</v>
      </c>
      <c r="D47" s="141" t="s">
        <v>33</v>
      </c>
      <c r="E47" s="141" t="s">
        <v>1</v>
      </c>
      <c r="F47" s="141" t="s">
        <v>2</v>
      </c>
      <c r="G47" s="141" t="s">
        <v>3</v>
      </c>
      <c r="H47" s="175" t="s">
        <v>40</v>
      </c>
      <c r="I47" s="28"/>
      <c r="J47" s="125" t="s">
        <v>192</v>
      </c>
      <c r="K47" s="144"/>
      <c r="L47" s="145"/>
      <c r="M47" s="144"/>
      <c r="N47" s="144">
        <v>1</v>
      </c>
      <c r="Q47" s="2"/>
      <c r="R47" s="2"/>
      <c r="S47" s="2"/>
      <c r="T47" s="2"/>
      <c r="U47" s="2"/>
      <c r="V47" s="2"/>
      <c r="W47" s="2"/>
      <c r="X47" s="2"/>
      <c r="Y47" s="2"/>
      <c r="AA47" s="2"/>
      <c r="AB47" s="2"/>
      <c r="AC47" s="2"/>
      <c r="AD47" s="2"/>
      <c r="AE47" s="2"/>
      <c r="AF47" s="2"/>
      <c r="AG47" s="2"/>
      <c r="AH47" s="2"/>
    </row>
    <row r="48" spans="1:37" s="3" customFormat="1" ht="26.4" x14ac:dyDescent="0.25">
      <c r="A48" s="137" t="s">
        <v>393</v>
      </c>
      <c r="B48" s="154" t="s">
        <v>55</v>
      </c>
      <c r="C48" s="138" t="s">
        <v>10</v>
      </c>
      <c r="D48" s="11"/>
      <c r="E48" s="13"/>
      <c r="F48" s="13"/>
      <c r="G48" s="8"/>
      <c r="H48" s="12" t="e">
        <f>SUM(H49:H55)</f>
        <v>#N/A</v>
      </c>
      <c r="I48" s="28"/>
      <c r="J48" s="117" t="s">
        <v>176</v>
      </c>
      <c r="K48" s="70"/>
      <c r="L48" s="70"/>
      <c r="M48" s="70"/>
      <c r="N48" s="135" t="e">
        <f>VLOOKUP(N47,$A$3:$AE$19,$B$1,FALSE)</f>
        <v>#N/A</v>
      </c>
      <c r="Q48" s="2"/>
      <c r="R48" s="2"/>
      <c r="S48" s="2"/>
      <c r="T48" s="2"/>
      <c r="U48" s="2"/>
      <c r="V48" s="2"/>
      <c r="W48" s="2"/>
      <c r="X48" s="2"/>
      <c r="Y48" s="2"/>
      <c r="AA48" s="2"/>
      <c r="AB48" s="2"/>
      <c r="AC48" s="2"/>
      <c r="AD48" s="2"/>
      <c r="AE48" s="2"/>
      <c r="AF48" s="2"/>
      <c r="AG48" s="2"/>
      <c r="AH48" s="2"/>
    </row>
    <row r="49" spans="1:34" s="3" customFormat="1" x14ac:dyDescent="0.25">
      <c r="A49" s="112"/>
      <c r="B49" s="155" t="s">
        <v>18</v>
      </c>
      <c r="C49" s="138" t="s">
        <v>10</v>
      </c>
      <c r="D49" s="6" t="e">
        <f>IF(N50="BS",2,1)</f>
        <v>#N/A</v>
      </c>
      <c r="E49" s="6" t="e">
        <f>N56+2*N68</f>
        <v>#N/A</v>
      </c>
      <c r="F49" s="151">
        <f>N61+2*N70</f>
        <v>2.25</v>
      </c>
      <c r="G49" s="8">
        <f>N65+N52+N58+0.15</f>
        <v>1.1599999999999999</v>
      </c>
      <c r="H49" s="6" t="e">
        <f>D49*E49*F49*G49</f>
        <v>#N/A</v>
      </c>
      <c r="I49" s="28"/>
      <c r="J49" s="117" t="s">
        <v>196</v>
      </c>
      <c r="K49" s="70"/>
      <c r="L49" s="70"/>
      <c r="M49" s="70"/>
      <c r="N49" s="102" t="e">
        <f>VLOOKUP(N47,$A$3:$AE$19,$C$1,FALSE)</f>
        <v>#N/A</v>
      </c>
      <c r="P49" s="127"/>
      <c r="Q49" s="2"/>
      <c r="R49" s="2"/>
      <c r="S49" s="2"/>
      <c r="T49" s="2"/>
      <c r="U49" s="2"/>
      <c r="V49" s="2"/>
      <c r="W49" s="2"/>
      <c r="X49" s="2"/>
      <c r="Y49" s="2"/>
      <c r="AA49" s="2"/>
      <c r="AB49" s="2"/>
      <c r="AC49" s="2"/>
      <c r="AD49" s="2"/>
      <c r="AE49" s="2"/>
      <c r="AF49" s="2"/>
      <c r="AG49" s="2"/>
      <c r="AH49" s="2"/>
    </row>
    <row r="50" spans="1:34" s="3" customFormat="1" x14ac:dyDescent="0.25">
      <c r="A50" s="112"/>
      <c r="B50" s="155" t="s">
        <v>51</v>
      </c>
      <c r="C50" s="138" t="s">
        <v>10</v>
      </c>
      <c r="D50" s="6">
        <v>1</v>
      </c>
      <c r="E50" s="6" t="e">
        <f>(N55-2*F49)</f>
        <v>#N/A</v>
      </c>
      <c r="F50" s="151" t="e">
        <f>N62</f>
        <v>#N/A</v>
      </c>
      <c r="G50" s="8">
        <f>N65+N52+N66</f>
        <v>0.52</v>
      </c>
      <c r="H50" s="6" t="e">
        <f t="shared" ref="H50:H53" si="3">D50*E50*F50*G50</f>
        <v>#N/A</v>
      </c>
      <c r="I50" s="28"/>
      <c r="J50" s="117" t="s">
        <v>193</v>
      </c>
      <c r="K50" s="70"/>
      <c r="L50" s="70"/>
      <c r="M50" s="70"/>
      <c r="N50" s="102" t="e">
        <f>VLOOKUP(N47,$A$3:$AE$19,$D$1,FALSE)</f>
        <v>#N/A</v>
      </c>
      <c r="P50" s="127"/>
      <c r="Q50" s="2"/>
      <c r="R50" s="2"/>
      <c r="S50" s="2"/>
      <c r="T50" s="2"/>
      <c r="U50" s="2"/>
      <c r="V50" s="2"/>
      <c r="W50" s="2"/>
      <c r="X50" s="2"/>
      <c r="Y50" s="2"/>
      <c r="AA50" s="2"/>
      <c r="AB50" s="2"/>
      <c r="AC50" s="2"/>
      <c r="AD50" s="2"/>
      <c r="AE50" s="2"/>
      <c r="AF50" s="2"/>
      <c r="AG50" s="2"/>
      <c r="AH50" s="2"/>
    </row>
    <row r="51" spans="1:34" s="3" customFormat="1" x14ac:dyDescent="0.25">
      <c r="A51" s="112"/>
      <c r="B51" s="155" t="s">
        <v>30</v>
      </c>
      <c r="C51" s="138" t="s">
        <v>10</v>
      </c>
      <c r="D51" s="6" t="e">
        <f>IF(OR(N50="BS",N50="US"),1,0)</f>
        <v>#N/A</v>
      </c>
      <c r="E51" s="6" t="e">
        <f>2*N52+N51+2*0.3+2*L73</f>
        <v>#N/A</v>
      </c>
      <c r="F51" s="151">
        <f>N63</f>
        <v>1.5</v>
      </c>
      <c r="G51" s="8">
        <f>N65+0.3</f>
        <v>0.56000000000000005</v>
      </c>
      <c r="H51" s="6" t="e">
        <f t="shared" si="3"/>
        <v>#N/A</v>
      </c>
      <c r="I51" s="28"/>
      <c r="J51" s="117" t="s">
        <v>20</v>
      </c>
      <c r="N51" s="20" t="e">
        <f>VLOOKUP(N47,$A$3:$AE$19,$F$1,FALSE)</f>
        <v>#N/A</v>
      </c>
      <c r="O51" s="22" t="s">
        <v>6</v>
      </c>
      <c r="P51" s="127"/>
      <c r="Q51" s="2"/>
      <c r="R51" s="2"/>
      <c r="S51" s="2"/>
      <c r="T51" s="2"/>
      <c r="U51" s="2"/>
      <c r="V51" s="2"/>
      <c r="W51" s="2"/>
      <c r="X51" s="2"/>
      <c r="Y51" s="2"/>
      <c r="AA51" s="2"/>
      <c r="AB51" s="2"/>
      <c r="AC51" s="2"/>
      <c r="AD51" s="2"/>
      <c r="AE51" s="2"/>
      <c r="AF51" s="2"/>
      <c r="AG51" s="2"/>
      <c r="AH51" s="2"/>
    </row>
    <row r="52" spans="1:34" s="3" customFormat="1" x14ac:dyDescent="0.25">
      <c r="A52" s="112"/>
      <c r="B52" s="155" t="s">
        <v>54</v>
      </c>
      <c r="C52" s="138" t="s">
        <v>10</v>
      </c>
      <c r="D52" s="6" t="e">
        <f>IF(OR(N50="BS",N50="DS"),1,0)</f>
        <v>#N/A</v>
      </c>
      <c r="E52" s="6" t="e">
        <f>N56</f>
        <v>#N/A</v>
      </c>
      <c r="F52" s="151">
        <f>N64</f>
        <v>3</v>
      </c>
      <c r="G52" s="8">
        <f>N65+0.3</f>
        <v>0.56000000000000005</v>
      </c>
      <c r="H52" s="6" t="e">
        <f t="shared" si="3"/>
        <v>#N/A</v>
      </c>
      <c r="I52" s="28"/>
      <c r="J52" s="117" t="s">
        <v>21</v>
      </c>
      <c r="N52" s="39">
        <v>0.1</v>
      </c>
      <c r="O52" s="22" t="s">
        <v>6</v>
      </c>
      <c r="P52" s="127"/>
      <c r="Q52" s="2"/>
      <c r="R52" s="2"/>
      <c r="S52" s="2"/>
      <c r="T52" s="2"/>
      <c r="U52" s="2"/>
      <c r="V52" s="2"/>
      <c r="W52" s="2"/>
      <c r="X52" s="2"/>
      <c r="Y52" s="2"/>
      <c r="AA52" s="2"/>
      <c r="AB52" s="2"/>
      <c r="AC52" s="2"/>
      <c r="AD52" s="2"/>
      <c r="AE52" s="2"/>
      <c r="AF52" s="2"/>
      <c r="AG52" s="2"/>
      <c r="AH52" s="2"/>
    </row>
    <row r="53" spans="1:34" s="3" customFormat="1" x14ac:dyDescent="0.25">
      <c r="A53" s="112"/>
      <c r="B53" s="155" t="s">
        <v>71</v>
      </c>
      <c r="C53" s="138" t="s">
        <v>10</v>
      </c>
      <c r="D53" s="6" t="e">
        <f>D49*2</f>
        <v>#N/A</v>
      </c>
      <c r="E53" s="6" t="e">
        <f>0.5*PI()*(N67+2*N65-0.45/2)</f>
        <v>#N/A</v>
      </c>
      <c r="F53" s="151">
        <v>0.45</v>
      </c>
      <c r="G53" s="8">
        <f>N65</f>
        <v>0.26</v>
      </c>
      <c r="H53" s="6" t="e">
        <f t="shared" si="3"/>
        <v>#N/A</v>
      </c>
      <c r="I53" s="28"/>
      <c r="J53" s="117" t="s">
        <v>26</v>
      </c>
      <c r="N53" s="20" t="e">
        <f>VLOOKUP(N47,$A$3:$AE$19,$I$1,FALSE)</f>
        <v>#N/A</v>
      </c>
      <c r="O53" s="22" t="s">
        <v>6</v>
      </c>
      <c r="P53" s="127"/>
      <c r="Q53" s="2"/>
      <c r="R53" s="2"/>
      <c r="S53" s="2"/>
      <c r="T53" s="2"/>
      <c r="U53" s="2"/>
      <c r="V53" s="2"/>
      <c r="W53" s="2"/>
      <c r="X53" s="2"/>
      <c r="Y53" s="2"/>
      <c r="AA53" s="2"/>
      <c r="AB53" s="2"/>
      <c r="AC53" s="2"/>
      <c r="AD53" s="2"/>
      <c r="AE53" s="2"/>
      <c r="AF53" s="2"/>
      <c r="AG53" s="2"/>
      <c r="AH53" s="2"/>
    </row>
    <row r="54" spans="1:34" s="3" customFormat="1" x14ac:dyDescent="0.25">
      <c r="A54" s="112"/>
      <c r="B54" s="155" t="s">
        <v>72</v>
      </c>
      <c r="C54" s="138" t="s">
        <v>10</v>
      </c>
      <c r="D54" s="6" t="e">
        <f>-D51*2</f>
        <v>#N/A</v>
      </c>
      <c r="E54" s="6" t="e">
        <f>M73</f>
        <v>#N/A</v>
      </c>
      <c r="F54" s="151"/>
      <c r="G54" s="8">
        <f>G51</f>
        <v>0.56000000000000005</v>
      </c>
      <c r="H54" s="6" t="e">
        <f>D54*E54*G54</f>
        <v>#N/A</v>
      </c>
      <c r="I54" s="28"/>
      <c r="J54" s="117" t="s">
        <v>27</v>
      </c>
      <c r="N54" s="20" t="e">
        <f>VLOOKUP(N47,$A$3:$AE$19,$J$1,FALSE)</f>
        <v>#N/A</v>
      </c>
      <c r="O54" s="22" t="s">
        <v>6</v>
      </c>
      <c r="P54" s="127"/>
      <c r="Q54" s="2"/>
      <c r="R54" s="2"/>
      <c r="S54" s="2"/>
      <c r="T54" s="2"/>
      <c r="U54" s="2"/>
      <c r="V54" s="2"/>
      <c r="W54" s="2"/>
      <c r="X54" s="2"/>
      <c r="Y54" s="2"/>
      <c r="AA54" s="2"/>
      <c r="AB54" s="2"/>
      <c r="AC54" s="2"/>
      <c r="AD54" s="2"/>
      <c r="AE54" s="2"/>
      <c r="AF54" s="2"/>
      <c r="AG54" s="2"/>
      <c r="AH54" s="2"/>
    </row>
    <row r="55" spans="1:34" s="3" customFormat="1" x14ac:dyDescent="0.25">
      <c r="A55" s="112"/>
      <c r="B55" s="155" t="s">
        <v>74</v>
      </c>
      <c r="C55" s="138" t="s">
        <v>10</v>
      </c>
      <c r="D55" s="6" t="e">
        <f>-D52*2</f>
        <v>#N/A</v>
      </c>
      <c r="E55" s="6" t="e">
        <f>0.25*PI()*N67^2</f>
        <v>#N/A</v>
      </c>
      <c r="F55" s="151"/>
      <c r="G55" s="8">
        <f>G52</f>
        <v>0.56000000000000005</v>
      </c>
      <c r="H55" s="6" t="e">
        <f>D55*E55*G55</f>
        <v>#N/A</v>
      </c>
      <c r="I55" s="28"/>
      <c r="J55" s="117" t="s">
        <v>12</v>
      </c>
      <c r="N55" s="20" t="e">
        <f>N54+2*2*N53</f>
        <v>#N/A</v>
      </c>
      <c r="O55" s="23" t="s">
        <v>6</v>
      </c>
      <c r="P55" s="127"/>
      <c r="Q55" s="2"/>
      <c r="R55" s="2"/>
      <c r="S55" s="2"/>
      <c r="T55" s="2"/>
      <c r="U55" s="2"/>
      <c r="V55" s="2"/>
      <c r="W55" s="2"/>
      <c r="X55" s="2"/>
      <c r="Y55" s="2"/>
      <c r="AA55" s="2"/>
      <c r="AB55" s="2"/>
      <c r="AC55" s="2"/>
      <c r="AD55" s="2"/>
      <c r="AE55" s="2"/>
      <c r="AF55" s="2"/>
      <c r="AG55" s="2"/>
      <c r="AH55" s="2"/>
    </row>
    <row r="56" spans="1:34" s="3" customFormat="1" ht="39.6" x14ac:dyDescent="0.25">
      <c r="A56" s="112" t="s">
        <v>394</v>
      </c>
      <c r="B56" s="155" t="s">
        <v>57</v>
      </c>
      <c r="C56" s="138" t="s">
        <v>10</v>
      </c>
      <c r="D56" s="6"/>
      <c r="E56" s="6"/>
      <c r="F56" s="151"/>
      <c r="G56" s="8"/>
      <c r="H56" s="6" t="e">
        <f>SUM(H57:H59)</f>
        <v>#N/A</v>
      </c>
      <c r="I56" s="28"/>
      <c r="J56" s="117" t="s">
        <v>13</v>
      </c>
      <c r="N56" s="7" t="e">
        <f>2*(2*(N51+N52+0.05))+2*0.3+N51+2*N52</f>
        <v>#N/A</v>
      </c>
      <c r="O56" s="23" t="s">
        <v>6</v>
      </c>
      <c r="P56" s="127"/>
      <c r="Q56" s="2"/>
      <c r="R56" s="2"/>
      <c r="S56" s="2"/>
      <c r="T56" s="2"/>
      <c r="U56" s="2"/>
      <c r="V56" s="2"/>
      <c r="W56" s="2"/>
      <c r="X56" s="2"/>
      <c r="Y56" s="2"/>
      <c r="AA56" s="2"/>
      <c r="AB56" s="2"/>
      <c r="AC56" s="2"/>
      <c r="AD56" s="2"/>
      <c r="AE56" s="2"/>
      <c r="AF56" s="2"/>
      <c r="AG56" s="2"/>
      <c r="AH56" s="2"/>
    </row>
    <row r="57" spans="1:34" s="3" customFormat="1" x14ac:dyDescent="0.25">
      <c r="A57" s="112"/>
      <c r="B57" s="155" t="s">
        <v>52</v>
      </c>
      <c r="C57" s="138" t="s">
        <v>10</v>
      </c>
      <c r="D57" s="6">
        <v>1</v>
      </c>
      <c r="E57" s="6" t="e">
        <f>N55-2*(N61-(N58-N66+0.54/2)*(N61-N60)/N59)</f>
        <v>#N/A</v>
      </c>
      <c r="F57" s="151" t="e">
        <f>2*0.2+2*N52+N51</f>
        <v>#N/A</v>
      </c>
      <c r="G57" s="8">
        <v>0.54</v>
      </c>
      <c r="H57" s="6" t="e">
        <f>D57*E57*F57*G57</f>
        <v>#N/A</v>
      </c>
      <c r="I57" s="28"/>
      <c r="J57" s="117" t="s">
        <v>22</v>
      </c>
      <c r="N57" s="7">
        <v>0.6</v>
      </c>
      <c r="O57" s="23" t="s">
        <v>6</v>
      </c>
      <c r="P57" s="127"/>
      <c r="Q57" s="2"/>
      <c r="R57" s="2"/>
      <c r="S57" s="2"/>
      <c r="T57" s="2"/>
      <c r="U57" s="2"/>
      <c r="V57" s="2"/>
      <c r="W57" s="2"/>
      <c r="X57" s="2"/>
      <c r="Y57" s="2"/>
      <c r="AA57" s="2"/>
      <c r="AB57" s="2"/>
      <c r="AC57" s="2"/>
      <c r="AD57" s="2"/>
      <c r="AE57" s="2"/>
      <c r="AF57" s="2"/>
      <c r="AG57" s="2"/>
      <c r="AH57" s="2"/>
    </row>
    <row r="58" spans="1:34" s="3" customFormat="1" x14ac:dyDescent="0.25">
      <c r="A58" s="112"/>
      <c r="B58" s="155" t="s">
        <v>16</v>
      </c>
      <c r="C58" s="138" t="s">
        <v>10</v>
      </c>
      <c r="D58" s="6">
        <v>-1</v>
      </c>
      <c r="E58" s="6" t="e">
        <f>E57</f>
        <v>#N/A</v>
      </c>
      <c r="F58" s="151" t="e">
        <f>M75</f>
        <v>#N/A</v>
      </c>
      <c r="G58" s="8"/>
      <c r="H58" s="6" t="e">
        <f>D58*E58*F58</f>
        <v>#N/A</v>
      </c>
      <c r="I58" s="28"/>
      <c r="J58" s="117" t="s">
        <v>23</v>
      </c>
      <c r="N58" s="7">
        <v>0.65</v>
      </c>
      <c r="O58" s="23" t="s">
        <v>6</v>
      </c>
      <c r="P58" s="127"/>
      <c r="Q58" s="2"/>
      <c r="R58" s="2"/>
      <c r="S58" s="2"/>
      <c r="T58" s="2"/>
      <c r="U58" s="2"/>
      <c r="V58" s="2"/>
      <c r="W58" s="2"/>
      <c r="X58" s="2"/>
      <c r="Y58" s="2"/>
      <c r="AA58" s="2"/>
      <c r="AB58" s="2"/>
      <c r="AC58" s="2"/>
      <c r="AD58" s="2"/>
      <c r="AE58" s="2"/>
      <c r="AF58" s="2"/>
      <c r="AG58" s="2"/>
      <c r="AH58" s="2"/>
    </row>
    <row r="59" spans="1:34" s="3" customFormat="1" x14ac:dyDescent="0.25">
      <c r="A59" s="112"/>
      <c r="B59" s="155" t="s">
        <v>17</v>
      </c>
      <c r="C59" s="138" t="s">
        <v>10</v>
      </c>
      <c r="D59" s="6" t="e">
        <f>D49</f>
        <v>#N/A</v>
      </c>
      <c r="E59" s="6" t="e">
        <f>N56+2*N68</f>
        <v>#N/A</v>
      </c>
      <c r="F59" s="151">
        <f>N61+2*N68</f>
        <v>1.4</v>
      </c>
      <c r="G59" s="8">
        <v>0.15</v>
      </c>
      <c r="H59" s="6" t="e">
        <f>D59*E59*F59*G59</f>
        <v>#N/A</v>
      </c>
      <c r="I59" s="28"/>
      <c r="J59" s="117" t="s">
        <v>14</v>
      </c>
      <c r="N59" s="7" t="e">
        <f>N57+N51+2*N52+N58</f>
        <v>#N/A</v>
      </c>
      <c r="O59" s="23" t="s">
        <v>6</v>
      </c>
      <c r="P59" s="127"/>
      <c r="Q59" s="2"/>
      <c r="R59" s="2"/>
      <c r="S59" s="2"/>
      <c r="T59" s="2"/>
      <c r="U59" s="2"/>
      <c r="V59" s="2"/>
      <c r="W59" s="2"/>
      <c r="X59" s="2"/>
      <c r="Y59" s="2"/>
      <c r="AA59" s="2"/>
      <c r="AB59" s="2"/>
      <c r="AC59" s="2"/>
      <c r="AD59" s="2"/>
      <c r="AE59" s="2"/>
      <c r="AF59" s="2"/>
      <c r="AG59" s="2"/>
      <c r="AH59" s="2"/>
    </row>
    <row r="60" spans="1:34" s="3" customFormat="1" x14ac:dyDescent="0.25">
      <c r="A60" s="112" t="s">
        <v>395</v>
      </c>
      <c r="B60" s="155" t="s">
        <v>56</v>
      </c>
      <c r="C60" s="138" t="s">
        <v>10</v>
      </c>
      <c r="D60" s="6"/>
      <c r="E60" s="6"/>
      <c r="F60" s="151"/>
      <c r="G60" s="8"/>
      <c r="H60" s="6" t="e">
        <f>SUM(H61:H62)</f>
        <v>#N/A</v>
      </c>
      <c r="I60" s="28"/>
      <c r="J60" s="117" t="s">
        <v>24</v>
      </c>
      <c r="N60" s="5">
        <v>0.4</v>
      </c>
      <c r="O60" s="23" t="s">
        <v>6</v>
      </c>
      <c r="P60" s="127"/>
      <c r="Q60" s="2"/>
      <c r="R60" s="2"/>
      <c r="S60" s="2"/>
      <c r="T60" s="2"/>
      <c r="U60" s="2"/>
      <c r="V60" s="2"/>
      <c r="W60" s="2"/>
      <c r="X60" s="2"/>
      <c r="Y60" s="2"/>
      <c r="AA60" s="2"/>
      <c r="AB60" s="2"/>
      <c r="AC60" s="2"/>
      <c r="AD60" s="2"/>
      <c r="AE60" s="2"/>
      <c r="AF60" s="2"/>
      <c r="AG60" s="2"/>
      <c r="AH60" s="2"/>
    </row>
    <row r="61" spans="1:34" s="3" customFormat="1" x14ac:dyDescent="0.25">
      <c r="A61" s="112"/>
      <c r="B61" s="155" t="s">
        <v>18</v>
      </c>
      <c r="C61" s="138" t="s">
        <v>10</v>
      </c>
      <c r="D61" s="6" t="e">
        <f>+D49</f>
        <v>#N/A</v>
      </c>
      <c r="E61" s="6" t="e">
        <f>N56</f>
        <v>#N/A</v>
      </c>
      <c r="F61" s="151">
        <f>(N60+N61)/2</f>
        <v>0.82499999999999996</v>
      </c>
      <c r="G61" s="8" t="e">
        <f>N59</f>
        <v>#N/A</v>
      </c>
      <c r="H61" s="6" t="e">
        <f>D61*E61*F61*G61</f>
        <v>#N/A</v>
      </c>
      <c r="I61" s="28"/>
      <c r="J61" s="117" t="s">
        <v>25</v>
      </c>
      <c r="N61" s="9">
        <v>1.25</v>
      </c>
      <c r="O61" s="23" t="s">
        <v>6</v>
      </c>
      <c r="P61" s="127"/>
      <c r="Q61" s="2"/>
      <c r="R61" s="2"/>
      <c r="S61" s="2"/>
      <c r="T61" s="2"/>
      <c r="U61" s="2"/>
      <c r="V61" s="2"/>
      <c r="W61" s="2"/>
      <c r="X61" s="2"/>
      <c r="Y61" s="2"/>
      <c r="Z61" s="2"/>
      <c r="AA61" s="2"/>
      <c r="AB61" s="2"/>
      <c r="AC61" s="2"/>
      <c r="AD61" s="2"/>
      <c r="AE61" s="2"/>
      <c r="AF61" s="2"/>
      <c r="AG61" s="2"/>
      <c r="AH61" s="2"/>
    </row>
    <row r="62" spans="1:34" s="3" customFormat="1" x14ac:dyDescent="0.25">
      <c r="A62" s="112"/>
      <c r="B62" s="155" t="s">
        <v>19</v>
      </c>
      <c r="C62" s="138" t="s">
        <v>10</v>
      </c>
      <c r="D62" s="6" t="e">
        <f>-D49</f>
        <v>#N/A</v>
      </c>
      <c r="E62" s="6" t="e">
        <f>3.14*(N51/2+N52)^2*N69</f>
        <v>#N/A</v>
      </c>
      <c r="F62" s="151"/>
      <c r="G62" s="8"/>
      <c r="H62" s="6" t="e">
        <f>D62*E62</f>
        <v>#N/A</v>
      </c>
      <c r="I62" s="28"/>
      <c r="J62" s="117" t="s">
        <v>59</v>
      </c>
      <c r="N62" s="21" t="e">
        <f>0.2+2*N52+N51+0.2</f>
        <v>#N/A</v>
      </c>
      <c r="O62" s="23" t="s">
        <v>6</v>
      </c>
      <c r="P62" s="127"/>
      <c r="Q62" s="2"/>
      <c r="R62" s="2"/>
      <c r="S62" s="2"/>
      <c r="T62" s="2"/>
      <c r="U62" s="2"/>
      <c r="V62" s="2"/>
      <c r="W62" s="2"/>
      <c r="X62" s="2"/>
      <c r="Y62" s="2"/>
      <c r="Z62" s="2"/>
      <c r="AA62" s="2"/>
      <c r="AB62" s="2"/>
      <c r="AC62" s="2"/>
      <c r="AD62" s="2"/>
      <c r="AE62" s="2"/>
      <c r="AF62" s="2"/>
      <c r="AG62" s="2"/>
      <c r="AH62" s="2"/>
    </row>
    <row r="63" spans="1:34" s="3" customFormat="1" x14ac:dyDescent="0.25">
      <c r="A63" s="112" t="s">
        <v>397</v>
      </c>
      <c r="B63" s="155" t="s">
        <v>53</v>
      </c>
      <c r="C63" s="138" t="s">
        <v>10</v>
      </c>
      <c r="D63" s="6"/>
      <c r="E63" s="6"/>
      <c r="F63" s="151"/>
      <c r="G63" s="8"/>
      <c r="H63" s="6" t="e">
        <f>SUM(H64:H67)</f>
        <v>#N/A</v>
      </c>
      <c r="I63" s="28"/>
      <c r="J63" s="117" t="s">
        <v>28</v>
      </c>
      <c r="N63" s="21">
        <v>1.5</v>
      </c>
      <c r="O63" s="24" t="s">
        <v>6</v>
      </c>
      <c r="P63" s="127"/>
      <c r="Q63" s="2"/>
      <c r="R63" s="2"/>
      <c r="S63" s="2"/>
      <c r="T63" s="2"/>
      <c r="U63" s="2"/>
      <c r="V63" s="2"/>
      <c r="W63" s="2"/>
      <c r="X63" s="2"/>
      <c r="Y63" s="2"/>
      <c r="Z63" s="2"/>
      <c r="AA63" s="2"/>
      <c r="AB63" s="2"/>
      <c r="AC63" s="2"/>
      <c r="AD63" s="2"/>
      <c r="AE63" s="2"/>
      <c r="AF63" s="2"/>
      <c r="AG63" s="2"/>
      <c r="AH63" s="2"/>
    </row>
    <row r="64" spans="1:34" s="3" customFormat="1" x14ac:dyDescent="0.25">
      <c r="A64" s="112"/>
      <c r="B64" s="155" t="s">
        <v>385</v>
      </c>
      <c r="C64" s="138" t="s">
        <v>10</v>
      </c>
      <c r="D64" s="6" t="e">
        <f>D51</f>
        <v>#N/A</v>
      </c>
      <c r="E64" s="6" t="e">
        <f>E51</f>
        <v>#N/A</v>
      </c>
      <c r="F64" s="151">
        <f>F51</f>
        <v>1.5</v>
      </c>
      <c r="G64" s="8">
        <v>0.3</v>
      </c>
      <c r="H64" s="6" t="e">
        <f>D64*E64*F64*G64</f>
        <v>#N/A</v>
      </c>
      <c r="I64" s="28"/>
      <c r="J64" s="117" t="s">
        <v>29</v>
      </c>
      <c r="N64" s="21">
        <v>3</v>
      </c>
      <c r="O64" s="24" t="s">
        <v>6</v>
      </c>
      <c r="P64" s="127"/>
      <c r="Q64" s="2"/>
      <c r="R64" s="2"/>
      <c r="S64" s="2"/>
      <c r="T64" s="2"/>
      <c r="U64" s="2"/>
      <c r="V64" s="2"/>
      <c r="W64" s="2"/>
      <c r="X64" s="2"/>
      <c r="Y64" s="2"/>
      <c r="Z64" s="2"/>
      <c r="AA64" s="2"/>
      <c r="AB64" s="2"/>
      <c r="AC64" s="2"/>
      <c r="AD64" s="2"/>
      <c r="AE64" s="2"/>
      <c r="AF64" s="2"/>
      <c r="AG64" s="2"/>
      <c r="AH64" s="2"/>
    </row>
    <row r="65" spans="1:34" s="3" customFormat="1" x14ac:dyDescent="0.25">
      <c r="A65" s="112"/>
      <c r="B65" s="155" t="s">
        <v>392</v>
      </c>
      <c r="C65" s="138" t="s">
        <v>10</v>
      </c>
      <c r="D65" s="6" t="e">
        <f>D54</f>
        <v>#N/A</v>
      </c>
      <c r="E65" s="6" t="e">
        <f>E54</f>
        <v>#N/A</v>
      </c>
      <c r="F65" s="151"/>
      <c r="G65" s="8">
        <v>0.3</v>
      </c>
      <c r="H65" s="6" t="e">
        <f>D65*E65*G65</f>
        <v>#N/A</v>
      </c>
      <c r="I65" s="28"/>
      <c r="J65" s="117" t="s">
        <v>60</v>
      </c>
      <c r="N65" s="21">
        <v>0.26</v>
      </c>
      <c r="O65" s="24" t="s">
        <v>6</v>
      </c>
      <c r="P65" s="127"/>
      <c r="Q65" s="2"/>
      <c r="R65" s="2"/>
      <c r="S65" s="2"/>
      <c r="T65" s="2"/>
      <c r="U65" s="2"/>
      <c r="V65" s="2"/>
      <c r="W65" s="2"/>
      <c r="X65" s="2"/>
      <c r="Y65" s="2"/>
      <c r="Z65" s="2"/>
      <c r="AA65" s="2"/>
      <c r="AB65" s="2"/>
      <c r="AC65" s="2"/>
      <c r="AD65" s="2"/>
      <c r="AE65" s="2"/>
      <c r="AF65" s="2"/>
      <c r="AG65" s="2"/>
      <c r="AH65" s="2"/>
    </row>
    <row r="66" spans="1:34" s="3" customFormat="1" x14ac:dyDescent="0.25">
      <c r="A66" s="112"/>
      <c r="B66" s="155" t="s">
        <v>386</v>
      </c>
      <c r="C66" s="138" t="s">
        <v>10</v>
      </c>
      <c r="D66" s="6" t="e">
        <f>D52</f>
        <v>#N/A</v>
      </c>
      <c r="E66" s="6" t="e">
        <f>N56</f>
        <v>#N/A</v>
      </c>
      <c r="F66" s="151">
        <f>F52</f>
        <v>3</v>
      </c>
      <c r="G66" s="8">
        <v>0.3</v>
      </c>
      <c r="H66" s="6" t="e">
        <f>D66*E66*F66*G66</f>
        <v>#N/A</v>
      </c>
      <c r="I66" s="28"/>
      <c r="J66" s="117" t="s">
        <v>75</v>
      </c>
      <c r="N66" s="21">
        <v>0.16</v>
      </c>
      <c r="O66" s="21"/>
      <c r="P66" s="127"/>
      <c r="Q66" s="2"/>
      <c r="R66" s="2"/>
      <c r="S66" s="2"/>
      <c r="T66" s="2"/>
      <c r="U66" s="2"/>
      <c r="V66" s="2"/>
      <c r="W66" s="2"/>
      <c r="X66" s="2"/>
      <c r="Y66" s="2"/>
      <c r="Z66" s="2"/>
      <c r="AA66" s="2"/>
      <c r="AB66" s="2"/>
      <c r="AC66" s="2"/>
      <c r="AD66" s="2"/>
      <c r="AE66" s="2"/>
      <c r="AF66" s="2"/>
      <c r="AG66" s="2"/>
      <c r="AH66" s="2"/>
    </row>
    <row r="67" spans="1:34" s="3" customFormat="1" x14ac:dyDescent="0.25">
      <c r="A67" s="112"/>
      <c r="B67" s="155" t="s">
        <v>392</v>
      </c>
      <c r="C67" s="138" t="s">
        <v>10</v>
      </c>
      <c r="D67" s="6" t="e">
        <f>D55</f>
        <v>#N/A</v>
      </c>
      <c r="E67" s="6" t="e">
        <f>0.25*PI()*N67^2</f>
        <v>#N/A</v>
      </c>
      <c r="F67" s="151"/>
      <c r="G67" s="8">
        <v>0.3</v>
      </c>
      <c r="H67" s="6" t="e">
        <f>D67*E67*G67</f>
        <v>#N/A</v>
      </c>
      <c r="I67" s="28"/>
      <c r="J67" s="117" t="s">
        <v>31</v>
      </c>
      <c r="N67" s="21" t="e">
        <f>(N51+N52+0.05)*2</f>
        <v>#N/A</v>
      </c>
      <c r="O67" s="24" t="s">
        <v>6</v>
      </c>
      <c r="P67" s="127"/>
      <c r="Q67" s="2"/>
      <c r="R67" s="2"/>
      <c r="S67" s="2"/>
      <c r="T67" s="2"/>
      <c r="U67" s="2"/>
      <c r="V67" s="2"/>
      <c r="W67" s="2"/>
      <c r="X67" s="2"/>
      <c r="Y67" s="2"/>
      <c r="Z67" s="2"/>
      <c r="AA67" s="2"/>
      <c r="AB67" s="2"/>
      <c r="AC67" s="2"/>
      <c r="AD67" s="2"/>
      <c r="AE67" s="2"/>
      <c r="AF67" s="2"/>
      <c r="AG67" s="2"/>
      <c r="AH67" s="2"/>
    </row>
    <row r="68" spans="1:34" s="3" customFormat="1" x14ac:dyDescent="0.25">
      <c r="A68" s="112" t="s">
        <v>398</v>
      </c>
      <c r="B68" s="155" t="s">
        <v>84</v>
      </c>
      <c r="C68" s="138" t="s">
        <v>10</v>
      </c>
      <c r="D68" s="6"/>
      <c r="E68" s="6"/>
      <c r="F68" s="151"/>
      <c r="G68" s="8"/>
      <c r="H68" s="6" t="e">
        <f>SUM(H69:H70)</f>
        <v>#N/A</v>
      </c>
      <c r="I68" s="28"/>
      <c r="J68" s="117" t="s">
        <v>61</v>
      </c>
      <c r="N68" s="21">
        <v>7.4999999999999997E-2</v>
      </c>
      <c r="O68" s="24" t="s">
        <v>6</v>
      </c>
      <c r="P68" s="127"/>
      <c r="Q68" s="2"/>
      <c r="R68" s="2"/>
      <c r="S68" s="2"/>
      <c r="T68" s="2"/>
      <c r="U68" s="2"/>
      <c r="V68" s="2"/>
      <c r="W68" s="2"/>
      <c r="X68" s="2"/>
      <c r="Y68" s="2"/>
      <c r="Z68" s="2"/>
      <c r="AA68" s="2"/>
      <c r="AB68" s="2"/>
      <c r="AC68" s="2"/>
      <c r="AD68" s="2"/>
      <c r="AE68" s="2"/>
      <c r="AF68" s="2"/>
      <c r="AG68" s="2"/>
      <c r="AH68" s="2"/>
    </row>
    <row r="69" spans="1:34" s="3" customFormat="1" x14ac:dyDescent="0.25">
      <c r="A69" s="112"/>
      <c r="B69" s="155" t="s">
        <v>389</v>
      </c>
      <c r="C69" s="138" t="s">
        <v>10</v>
      </c>
      <c r="D69" s="6" t="e">
        <f>D53</f>
        <v>#N/A</v>
      </c>
      <c r="E69" s="6" t="e">
        <f>0.25*PI()*(2*G69)^2</f>
        <v>#N/A</v>
      </c>
      <c r="F69" s="151"/>
      <c r="G69" s="8" t="e">
        <f>N51+N52</f>
        <v>#N/A</v>
      </c>
      <c r="H69" s="6" t="e">
        <f>D69*E69*G69/3</f>
        <v>#N/A</v>
      </c>
      <c r="I69" s="28"/>
      <c r="J69" s="117" t="s">
        <v>68</v>
      </c>
      <c r="N69" s="9" t="e">
        <f>N60+(N57+N52+N51/2)*(N61-N60)/N59</f>
        <v>#N/A</v>
      </c>
      <c r="O69" s="24" t="s">
        <v>6</v>
      </c>
      <c r="P69" s="127"/>
      <c r="Q69" s="2"/>
      <c r="R69" s="2"/>
      <c r="S69" s="2"/>
      <c r="T69" s="2"/>
      <c r="U69" s="2"/>
      <c r="V69" s="2"/>
      <c r="W69" s="2"/>
      <c r="X69" s="2"/>
      <c r="Y69" s="2"/>
      <c r="Z69" s="2"/>
      <c r="AA69" s="2"/>
      <c r="AB69" s="2"/>
      <c r="AC69" s="2"/>
      <c r="AD69" s="2"/>
      <c r="AE69" s="2"/>
      <c r="AF69" s="2"/>
      <c r="AG69" s="2"/>
      <c r="AH69" s="2"/>
    </row>
    <row r="70" spans="1:34" s="3" customFormat="1" x14ac:dyDescent="0.25">
      <c r="A70" s="112"/>
      <c r="B70" s="155" t="s">
        <v>391</v>
      </c>
      <c r="C70" s="138" t="s">
        <v>10</v>
      </c>
      <c r="D70" s="6" t="e">
        <f>-D69</f>
        <v>#N/A</v>
      </c>
      <c r="E70" s="6" t="e">
        <f>0.25*PI()*(2*G70)^2</f>
        <v>#N/A</v>
      </c>
      <c r="F70" s="151"/>
      <c r="G70" s="8" t="e">
        <f>N51+N52-0.3*1.12</f>
        <v>#N/A</v>
      </c>
      <c r="H70" s="6" t="e">
        <f>D70*E70*G70/3</f>
        <v>#N/A</v>
      </c>
      <c r="I70" s="28"/>
      <c r="J70" s="117" t="s">
        <v>69</v>
      </c>
      <c r="N70" s="9">
        <v>0.5</v>
      </c>
      <c r="O70" s="24" t="s">
        <v>6</v>
      </c>
      <c r="P70" s="127"/>
      <c r="Q70" s="1"/>
      <c r="R70" s="2"/>
      <c r="S70" s="2"/>
      <c r="T70" s="2"/>
      <c r="U70" s="2"/>
      <c r="V70" s="2"/>
      <c r="W70" s="2"/>
      <c r="X70" s="2"/>
      <c r="Y70" s="2"/>
      <c r="Z70" s="2"/>
      <c r="AA70" s="2"/>
      <c r="AB70" s="2"/>
      <c r="AC70" s="2"/>
      <c r="AD70" s="2"/>
      <c r="AE70" s="2"/>
      <c r="AF70" s="2"/>
      <c r="AG70" s="2"/>
      <c r="AH70" s="2"/>
    </row>
    <row r="71" spans="1:34" s="3" customFormat="1" ht="26.4" x14ac:dyDescent="0.25">
      <c r="A71" s="112" t="s">
        <v>399</v>
      </c>
      <c r="B71" s="155" t="s">
        <v>164</v>
      </c>
      <c r="C71" s="138" t="s">
        <v>10</v>
      </c>
      <c r="D71" s="6"/>
      <c r="E71" s="6"/>
      <c r="F71" s="151"/>
      <c r="G71" s="8"/>
      <c r="H71" s="6" t="e">
        <f>SUM(H72:H73)</f>
        <v>#N/A</v>
      </c>
      <c r="I71" s="28"/>
      <c r="J71" s="191" t="s">
        <v>63</v>
      </c>
      <c r="K71" s="191" t="s">
        <v>255</v>
      </c>
      <c r="L71" s="191" t="s">
        <v>42</v>
      </c>
      <c r="M71" s="191" t="s">
        <v>89</v>
      </c>
      <c r="N71" s="191" t="s">
        <v>277</v>
      </c>
      <c r="O71" s="191" t="s">
        <v>249</v>
      </c>
      <c r="P71" s="191" t="s">
        <v>66</v>
      </c>
      <c r="Q71" s="191" t="s">
        <v>65</v>
      </c>
      <c r="R71" s="2"/>
      <c r="S71" s="2"/>
      <c r="T71" s="2"/>
      <c r="U71" s="2"/>
      <c r="V71" s="2"/>
      <c r="W71" s="2"/>
      <c r="X71" s="2"/>
      <c r="Y71" s="2"/>
      <c r="Z71" s="2"/>
      <c r="AA71" s="2"/>
      <c r="AB71" s="2"/>
      <c r="AC71" s="2"/>
      <c r="AD71" s="2"/>
      <c r="AE71" s="2"/>
      <c r="AF71" s="2"/>
      <c r="AG71" s="2"/>
      <c r="AH71" s="2"/>
    </row>
    <row r="72" spans="1:34" s="3" customFormat="1" x14ac:dyDescent="0.25">
      <c r="A72" s="112"/>
      <c r="B72" s="155" t="s">
        <v>388</v>
      </c>
      <c r="C72" s="138" t="s">
        <v>10</v>
      </c>
      <c r="D72" s="6" t="e">
        <f>D53</f>
        <v>#N/A</v>
      </c>
      <c r="E72" s="6" t="e">
        <f>0.25*PI()*(2*G72)^2</f>
        <v>#N/A</v>
      </c>
      <c r="F72" s="151"/>
      <c r="G72" s="8" t="e">
        <f>N51+N52-0.3*1.12</f>
        <v>#N/A</v>
      </c>
      <c r="H72" s="6" t="e">
        <f>D72*E72*G72/3</f>
        <v>#N/A</v>
      </c>
      <c r="I72" s="28"/>
      <c r="J72" s="49" t="s">
        <v>77</v>
      </c>
      <c r="R72" s="2"/>
      <c r="S72" s="2"/>
      <c r="T72" s="2"/>
      <c r="U72" s="2"/>
      <c r="V72" s="2"/>
      <c r="W72" s="2"/>
      <c r="X72" s="2"/>
      <c r="Y72" s="2"/>
      <c r="Z72" s="2"/>
      <c r="AA72" s="2"/>
      <c r="AB72" s="2"/>
      <c r="AC72" s="2"/>
      <c r="AD72" s="2"/>
      <c r="AE72" s="2"/>
      <c r="AF72" s="2"/>
      <c r="AG72" s="2"/>
      <c r="AH72" s="2"/>
    </row>
    <row r="73" spans="1:34" s="3" customFormat="1" x14ac:dyDescent="0.25">
      <c r="A73" s="112"/>
      <c r="B73" s="155" t="s">
        <v>390</v>
      </c>
      <c r="C73" s="138" t="s">
        <v>10</v>
      </c>
      <c r="D73" s="6" t="e">
        <f>-D72</f>
        <v>#N/A</v>
      </c>
      <c r="E73" s="6" t="e">
        <f>0.25*PI()*(2*G73)^2</f>
        <v>#N/A</v>
      </c>
      <c r="F73" s="151"/>
      <c r="G73" s="8" t="e">
        <f>N51+N52-(0.3+0.15)*1.12</f>
        <v>#N/A</v>
      </c>
      <c r="H73" s="6" t="e">
        <f>D73*E73*G73/3</f>
        <v>#N/A</v>
      </c>
      <c r="I73" s="28"/>
      <c r="J73" s="185" t="e">
        <f>N67</f>
        <v>#N/A</v>
      </c>
      <c r="K73" s="30">
        <v>1.5</v>
      </c>
      <c r="L73" s="30" t="e">
        <f>J73-(J73*COS(N73))</f>
        <v>#N/A</v>
      </c>
      <c r="M73" s="30" t="e">
        <f>IF(K73&gt;=J73,J73^2*N73/2,J73^2*N73/2-K73/2*(J73-L73))</f>
        <v>#N/A</v>
      </c>
      <c r="N73" s="30" t="e">
        <f>IF(K73&gt;=J73,PI()/2,ASIN(K73/J73))</f>
        <v>#N/A</v>
      </c>
      <c r="O73" s="30" t="e">
        <f>PI()/2-N73</f>
        <v>#N/A</v>
      </c>
      <c r="P73" s="30" t="e">
        <f>O73*J73</f>
        <v>#N/A</v>
      </c>
      <c r="Q73" s="30" t="e">
        <f>N73*J73</f>
        <v>#N/A</v>
      </c>
      <c r="R73" s="2"/>
      <c r="S73" s="2"/>
      <c r="T73" s="2"/>
      <c r="U73" s="2"/>
      <c r="V73" s="2"/>
      <c r="W73" s="2"/>
      <c r="X73" s="2"/>
      <c r="Y73" s="2"/>
      <c r="Z73" s="2"/>
      <c r="AA73" s="2"/>
      <c r="AB73" s="2"/>
      <c r="AC73" s="2"/>
      <c r="AD73" s="2"/>
      <c r="AE73" s="2"/>
      <c r="AF73" s="2"/>
      <c r="AG73" s="2"/>
      <c r="AH73" s="2"/>
    </row>
    <row r="74" spans="1:34" s="3" customFormat="1" ht="26.4" x14ac:dyDescent="0.25">
      <c r="A74" s="112" t="s">
        <v>400</v>
      </c>
      <c r="B74" s="155" t="s">
        <v>402</v>
      </c>
      <c r="C74" s="138" t="s">
        <v>6</v>
      </c>
      <c r="D74" s="6">
        <v>1</v>
      </c>
      <c r="E74" s="6" t="e">
        <f>N55</f>
        <v>#N/A</v>
      </c>
      <c r="F74" s="151"/>
      <c r="G74" s="8"/>
      <c r="H74" s="6" t="e">
        <f>CEILING(D74*E74,2.5)</f>
        <v>#N/A</v>
      </c>
      <c r="I74" s="28"/>
      <c r="J74" s="49" t="s">
        <v>76</v>
      </c>
      <c r="K74" s="30"/>
      <c r="M74" s="18"/>
      <c r="P74" s="2"/>
      <c r="Q74" s="2"/>
      <c r="R74" s="2"/>
      <c r="S74" s="2"/>
      <c r="T74" s="2"/>
      <c r="U74" s="2"/>
      <c r="V74" s="2"/>
      <c r="W74" s="2"/>
      <c r="X74" s="2"/>
      <c r="Y74" s="2"/>
      <c r="Z74" s="2"/>
      <c r="AA74" s="2"/>
      <c r="AB74" s="2"/>
      <c r="AC74" s="2"/>
      <c r="AD74" s="2"/>
      <c r="AE74" s="2"/>
      <c r="AF74" s="2"/>
      <c r="AG74" s="2"/>
      <c r="AH74" s="2"/>
    </row>
    <row r="75" spans="1:34" s="3" customFormat="1" ht="26.4" x14ac:dyDescent="0.25">
      <c r="A75" s="112">
        <v>8</v>
      </c>
      <c r="B75" s="155" t="s">
        <v>73</v>
      </c>
      <c r="C75" s="138" t="s">
        <v>10</v>
      </c>
      <c r="D75" s="6">
        <v>2</v>
      </c>
      <c r="E75" s="6">
        <v>0.4</v>
      </c>
      <c r="F75" s="151">
        <v>0.4</v>
      </c>
      <c r="G75" s="8">
        <v>1</v>
      </c>
      <c r="H75" s="6">
        <f>D75*E75*F75*G75</f>
        <v>0.32000000000000006</v>
      </c>
      <c r="I75" s="28"/>
      <c r="J75" s="186" t="e">
        <f>N51/2+N52</f>
        <v>#N/A</v>
      </c>
      <c r="K75" s="3" t="e">
        <f>SQRT(J75^2-(J75-L75)^2)</f>
        <v>#N/A</v>
      </c>
      <c r="L75" s="28">
        <f>N65+N52</f>
        <v>0.36</v>
      </c>
      <c r="M75" s="30" t="e">
        <f>IF(K75&gt;=J75,J75^2*N75/2,J75^2*N75/2-K75*(J75-L75)/2)*2</f>
        <v>#N/A</v>
      </c>
      <c r="N75" s="30" t="e">
        <f>IF(K75&gt;=J75,PI()/2,ASIN(K75/J75))</f>
        <v>#N/A</v>
      </c>
      <c r="P75" s="2"/>
      <c r="Q75" s="2"/>
      <c r="R75" s="2"/>
      <c r="S75" s="2"/>
      <c r="T75" s="2"/>
      <c r="U75" s="2"/>
      <c r="V75" s="2"/>
      <c r="W75" s="2"/>
      <c r="X75" s="2"/>
      <c r="Y75" s="2"/>
      <c r="Z75" s="2"/>
      <c r="AA75" s="2"/>
      <c r="AB75" s="2"/>
      <c r="AC75" s="2"/>
      <c r="AD75" s="2"/>
      <c r="AE75" s="2"/>
      <c r="AF75" s="2"/>
      <c r="AG75" s="2"/>
      <c r="AH75" s="2"/>
    </row>
    <row r="76" spans="1:34" s="3" customFormat="1" x14ac:dyDescent="0.25">
      <c r="A76" s="192" t="s">
        <v>401</v>
      </c>
      <c r="B76" s="193" t="s">
        <v>49</v>
      </c>
      <c r="C76" s="194" t="s">
        <v>48</v>
      </c>
      <c r="D76" s="195">
        <v>2</v>
      </c>
      <c r="E76" s="195"/>
      <c r="F76" s="196"/>
      <c r="G76" s="15"/>
      <c r="H76" s="195">
        <v>2</v>
      </c>
      <c r="I76" s="28"/>
      <c r="R76" s="2"/>
      <c r="S76" s="2"/>
      <c r="T76" s="2"/>
      <c r="U76" s="2"/>
      <c r="V76" s="2"/>
      <c r="W76" s="2"/>
      <c r="X76" s="2"/>
      <c r="Y76" s="2"/>
      <c r="Z76" s="2"/>
      <c r="AA76" s="2"/>
      <c r="AB76" s="2"/>
      <c r="AC76" s="2"/>
      <c r="AD76" s="2"/>
      <c r="AE76" s="2"/>
      <c r="AF76" s="2"/>
      <c r="AG76" s="2"/>
      <c r="AH76" s="2"/>
    </row>
    <row r="77" spans="1:34" s="3" customFormat="1" ht="15.6" x14ac:dyDescent="0.25">
      <c r="A77"/>
      <c r="B77" s="142"/>
      <c r="C77" s="189"/>
      <c r="D77" s="189"/>
      <c r="E77" s="189"/>
      <c r="F77" s="190"/>
      <c r="G77" s="189"/>
      <c r="H77" s="28"/>
      <c r="I77" s="28"/>
      <c r="P77" s="2"/>
      <c r="Q77" s="2"/>
      <c r="R77" s="2"/>
      <c r="S77" s="2"/>
      <c r="T77" s="2"/>
      <c r="U77" s="2"/>
      <c r="V77" s="2"/>
      <c r="W77" s="2"/>
      <c r="X77" s="2"/>
      <c r="Y77" s="2"/>
      <c r="Z77" s="2"/>
      <c r="AA77" s="2"/>
      <c r="AB77" s="2"/>
      <c r="AC77" s="2"/>
      <c r="AD77" s="2"/>
      <c r="AE77" s="2"/>
      <c r="AF77" s="2"/>
      <c r="AG77" s="2"/>
      <c r="AH77" s="2"/>
    </row>
    <row r="78" spans="1:34" s="3" customFormat="1" ht="15.6" x14ac:dyDescent="0.25">
      <c r="A78"/>
      <c r="B78" s="142" t="e">
        <f>N81&amp;" 1x"&amp;N83&amp;"m, Height of fill "&amp;N85&amp;"m, "&amp;IF(N82="BS","Both Side Widening","One Side Widening")&amp;" at Ch. "&amp;TEXT(N80,"#+###")</f>
        <v>#N/A</v>
      </c>
      <c r="C78" s="187"/>
      <c r="D78" s="188"/>
      <c r="E78" s="189"/>
      <c r="F78" s="190"/>
      <c r="G78" s="189"/>
      <c r="H78" s="28"/>
      <c r="I78" s="28"/>
      <c r="P78" s="2"/>
      <c r="Q78" s="2"/>
      <c r="R78" s="2"/>
      <c r="S78" s="2"/>
      <c r="T78" s="2"/>
      <c r="U78" s="2"/>
      <c r="V78" s="2"/>
      <c r="W78" s="2"/>
      <c r="X78" s="2"/>
      <c r="Y78" s="2"/>
      <c r="Z78" s="2"/>
      <c r="AA78" s="2"/>
      <c r="AB78" s="2"/>
      <c r="AC78" s="2"/>
      <c r="AD78" s="2"/>
      <c r="AE78" s="2"/>
      <c r="AF78" s="2"/>
      <c r="AG78" s="2"/>
      <c r="AH78" s="2"/>
    </row>
    <row r="79" spans="1:34" s="3" customFormat="1" ht="14.4" x14ac:dyDescent="0.25">
      <c r="A79" s="141" t="s">
        <v>58</v>
      </c>
      <c r="B79" s="141" t="s">
        <v>0</v>
      </c>
      <c r="C79" s="141" t="s">
        <v>9</v>
      </c>
      <c r="D79" s="141" t="s">
        <v>33</v>
      </c>
      <c r="E79" s="141" t="s">
        <v>1</v>
      </c>
      <c r="F79" s="141" t="s">
        <v>2</v>
      </c>
      <c r="G79" s="141" t="s">
        <v>3</v>
      </c>
      <c r="H79" s="175" t="s">
        <v>40</v>
      </c>
      <c r="I79" s="28"/>
      <c r="J79" s="125" t="s">
        <v>192</v>
      </c>
      <c r="K79" s="144"/>
      <c r="L79" s="145"/>
      <c r="M79" s="144"/>
      <c r="N79" s="144">
        <f>1+N47</f>
        <v>2</v>
      </c>
      <c r="Q79" s="2"/>
      <c r="R79" s="2"/>
      <c r="S79" s="2"/>
      <c r="T79" s="2"/>
      <c r="U79" s="2"/>
      <c r="V79" s="2"/>
      <c r="W79" s="2"/>
      <c r="X79" s="2"/>
      <c r="Y79" s="2"/>
      <c r="AA79" s="2"/>
      <c r="AB79" s="2"/>
      <c r="AC79" s="2"/>
      <c r="AD79" s="2"/>
      <c r="AE79" s="2"/>
      <c r="AF79" s="2"/>
      <c r="AG79" s="2"/>
      <c r="AH79" s="2"/>
    </row>
    <row r="80" spans="1:34" s="3" customFormat="1" ht="26.4" x14ac:dyDescent="0.25">
      <c r="A80" s="137" t="s">
        <v>393</v>
      </c>
      <c r="B80" s="154" t="s">
        <v>55</v>
      </c>
      <c r="C80" s="138" t="s">
        <v>10</v>
      </c>
      <c r="D80" s="11"/>
      <c r="E80" s="13"/>
      <c r="F80" s="13"/>
      <c r="G80" s="8"/>
      <c r="H80" s="12" t="e">
        <f>SUM(H81:H87)</f>
        <v>#N/A</v>
      </c>
      <c r="I80" s="28"/>
      <c r="J80" s="117" t="s">
        <v>176</v>
      </c>
      <c r="K80" s="70"/>
      <c r="L80" s="70"/>
      <c r="M80" s="70"/>
      <c r="N80" s="135" t="e">
        <f>VLOOKUP(N79,$A$3:$AE$19,$B$1,FALSE)</f>
        <v>#N/A</v>
      </c>
      <c r="Q80" s="2"/>
      <c r="R80" s="2"/>
      <c r="S80" s="2"/>
      <c r="T80" s="2"/>
      <c r="U80" s="2"/>
      <c r="V80" s="2"/>
      <c r="W80" s="2"/>
      <c r="X80" s="2"/>
      <c r="Y80" s="2"/>
      <c r="AA80" s="2"/>
      <c r="AB80" s="2"/>
      <c r="AC80" s="2"/>
      <c r="AD80" s="2"/>
      <c r="AE80" s="2"/>
      <c r="AF80" s="2"/>
      <c r="AG80" s="2"/>
      <c r="AH80" s="2"/>
    </row>
    <row r="81" spans="1:34" s="3" customFormat="1" x14ac:dyDescent="0.25">
      <c r="A81" s="112"/>
      <c r="B81" s="155" t="s">
        <v>18</v>
      </c>
      <c r="C81" s="138" t="s">
        <v>10</v>
      </c>
      <c r="D81" s="6" t="e">
        <f>IF(N82="BS",2,1)</f>
        <v>#N/A</v>
      </c>
      <c r="E81" s="6" t="e">
        <f>N88+2*N100</f>
        <v>#N/A</v>
      </c>
      <c r="F81" s="151">
        <f>N93+2*N102</f>
        <v>2.25</v>
      </c>
      <c r="G81" s="8">
        <f>N97+N84+N90+0.15</f>
        <v>1.1599999999999999</v>
      </c>
      <c r="H81" s="6" t="e">
        <f>D81*E81*F81*G81</f>
        <v>#N/A</v>
      </c>
      <c r="I81" s="28"/>
      <c r="J81" s="117" t="s">
        <v>196</v>
      </c>
      <c r="K81" s="70"/>
      <c r="L81" s="70"/>
      <c r="M81" s="70"/>
      <c r="N81" s="102" t="e">
        <f>VLOOKUP(N79,$A$3:$AE$19,$C$1,FALSE)</f>
        <v>#N/A</v>
      </c>
      <c r="P81" s="127"/>
      <c r="Q81" s="2"/>
      <c r="R81" s="2"/>
      <c r="S81" s="2"/>
      <c r="T81" s="2"/>
      <c r="U81" s="2"/>
      <c r="V81" s="2"/>
      <c r="W81" s="2"/>
      <c r="X81" s="2"/>
      <c r="Y81" s="2"/>
      <c r="AA81" s="2"/>
      <c r="AB81" s="2"/>
      <c r="AC81" s="2"/>
      <c r="AD81" s="2"/>
      <c r="AE81" s="2"/>
      <c r="AF81" s="2"/>
      <c r="AG81" s="2"/>
      <c r="AH81" s="2"/>
    </row>
    <row r="82" spans="1:34" s="3" customFormat="1" x14ac:dyDescent="0.25">
      <c r="A82" s="112"/>
      <c r="B82" s="155" t="s">
        <v>51</v>
      </c>
      <c r="C82" s="138" t="s">
        <v>10</v>
      </c>
      <c r="D82" s="6">
        <v>1</v>
      </c>
      <c r="E82" s="6" t="e">
        <f>(N87-2*F81)</f>
        <v>#N/A</v>
      </c>
      <c r="F82" s="151" t="e">
        <f>N94</f>
        <v>#N/A</v>
      </c>
      <c r="G82" s="8">
        <f>N97+N84+N98</f>
        <v>0.52</v>
      </c>
      <c r="H82" s="6" t="e">
        <f t="shared" ref="H82:H85" si="4">D82*E82*F82*G82</f>
        <v>#N/A</v>
      </c>
      <c r="I82" s="28"/>
      <c r="J82" s="117" t="s">
        <v>193</v>
      </c>
      <c r="K82" s="70"/>
      <c r="L82" s="70"/>
      <c r="M82" s="70"/>
      <c r="N82" s="102" t="e">
        <f>VLOOKUP(N79,$A$3:$AE$19,$D$1,FALSE)</f>
        <v>#N/A</v>
      </c>
      <c r="P82" s="127"/>
      <c r="Q82" s="2"/>
      <c r="R82" s="2"/>
      <c r="S82" s="2"/>
      <c r="T82" s="2"/>
      <c r="U82" s="2"/>
      <c r="V82" s="2"/>
      <c r="W82" s="2"/>
      <c r="X82" s="2"/>
      <c r="Y82" s="2"/>
      <c r="AA82" s="2"/>
      <c r="AB82" s="2"/>
      <c r="AC82" s="2"/>
      <c r="AD82" s="2"/>
      <c r="AE82" s="2"/>
      <c r="AF82" s="2"/>
      <c r="AG82" s="2"/>
      <c r="AH82" s="2"/>
    </row>
    <row r="83" spans="1:34" s="3" customFormat="1" x14ac:dyDescent="0.25">
      <c r="A83" s="112"/>
      <c r="B83" s="155" t="s">
        <v>30</v>
      </c>
      <c r="C83" s="138" t="s">
        <v>10</v>
      </c>
      <c r="D83" s="6" t="e">
        <f>IF(OR(N82="BS",N82="US"),1,0)</f>
        <v>#N/A</v>
      </c>
      <c r="E83" s="6" t="e">
        <f>2*N84+N83+2*0.3+2*L105</f>
        <v>#N/A</v>
      </c>
      <c r="F83" s="151">
        <f>N95</f>
        <v>1.5</v>
      </c>
      <c r="G83" s="8">
        <f>N97+0.3</f>
        <v>0.56000000000000005</v>
      </c>
      <c r="H83" s="6" t="e">
        <f t="shared" si="4"/>
        <v>#N/A</v>
      </c>
      <c r="I83" s="28"/>
      <c r="J83" s="117" t="s">
        <v>20</v>
      </c>
      <c r="N83" s="20" t="e">
        <f>VLOOKUP(N79,$A$3:$AE$19,$F$1,FALSE)</f>
        <v>#N/A</v>
      </c>
      <c r="O83" s="22" t="s">
        <v>6</v>
      </c>
      <c r="P83" s="127"/>
      <c r="Q83" s="2"/>
      <c r="R83" s="2"/>
      <c r="S83" s="2"/>
      <c r="T83" s="2"/>
      <c r="U83" s="2"/>
      <c r="V83" s="2"/>
      <c r="W83" s="2"/>
      <c r="X83" s="2"/>
      <c r="Y83" s="2"/>
      <c r="AA83" s="2"/>
      <c r="AB83" s="2"/>
      <c r="AC83" s="2"/>
      <c r="AD83" s="2"/>
      <c r="AE83" s="2"/>
      <c r="AF83" s="2"/>
      <c r="AG83" s="2"/>
      <c r="AH83" s="2"/>
    </row>
    <row r="84" spans="1:34" s="3" customFormat="1" x14ac:dyDescent="0.25">
      <c r="A84" s="112"/>
      <c r="B84" s="155" t="s">
        <v>54</v>
      </c>
      <c r="C84" s="138" t="s">
        <v>10</v>
      </c>
      <c r="D84" s="6" t="e">
        <f>IF(OR(N82="BS",N82="DS"),1,0)</f>
        <v>#N/A</v>
      </c>
      <c r="E84" s="6" t="e">
        <f>N88</f>
        <v>#N/A</v>
      </c>
      <c r="F84" s="151">
        <f>N96</f>
        <v>3</v>
      </c>
      <c r="G84" s="8">
        <f>N97+0.3</f>
        <v>0.56000000000000005</v>
      </c>
      <c r="H84" s="6" t="e">
        <f t="shared" si="4"/>
        <v>#N/A</v>
      </c>
      <c r="I84" s="28"/>
      <c r="J84" s="117" t="s">
        <v>21</v>
      </c>
      <c r="N84" s="39">
        <v>0.1</v>
      </c>
      <c r="O84" s="22" t="s">
        <v>6</v>
      </c>
      <c r="P84" s="127"/>
      <c r="Q84" s="2"/>
      <c r="R84" s="2"/>
      <c r="S84" s="2"/>
      <c r="T84" s="2"/>
      <c r="U84" s="2"/>
      <c r="V84" s="2"/>
      <c r="W84" s="2"/>
      <c r="X84" s="2"/>
      <c r="Y84" s="2"/>
      <c r="AA84" s="2"/>
      <c r="AB84" s="2"/>
      <c r="AC84" s="2"/>
      <c r="AD84" s="2"/>
      <c r="AE84" s="2"/>
      <c r="AF84" s="2"/>
      <c r="AG84" s="2"/>
      <c r="AH84" s="2"/>
    </row>
    <row r="85" spans="1:34" s="3" customFormat="1" x14ac:dyDescent="0.25">
      <c r="A85" s="112"/>
      <c r="B85" s="155" t="s">
        <v>71</v>
      </c>
      <c r="C85" s="138" t="s">
        <v>10</v>
      </c>
      <c r="D85" s="6" t="e">
        <f>D81*2</f>
        <v>#N/A</v>
      </c>
      <c r="E85" s="6" t="e">
        <f>0.5*PI()*(N99+2*N97-0.45/2)</f>
        <v>#N/A</v>
      </c>
      <c r="F85" s="151">
        <v>0.45</v>
      </c>
      <c r="G85" s="8">
        <f>N97</f>
        <v>0.26</v>
      </c>
      <c r="H85" s="6" t="e">
        <f t="shared" si="4"/>
        <v>#N/A</v>
      </c>
      <c r="I85" s="28"/>
      <c r="J85" s="117" t="s">
        <v>26</v>
      </c>
      <c r="N85" s="20" t="e">
        <f>VLOOKUP(N79,$A$3:$AE$19,$I$1,FALSE)</f>
        <v>#N/A</v>
      </c>
      <c r="O85" s="22" t="s">
        <v>6</v>
      </c>
      <c r="P85" s="127"/>
      <c r="Q85" s="2"/>
      <c r="R85" s="2"/>
      <c r="S85" s="2"/>
      <c r="T85" s="2"/>
      <c r="U85" s="2"/>
      <c r="V85" s="2"/>
      <c r="W85" s="2"/>
      <c r="X85" s="2"/>
      <c r="Y85" s="2"/>
      <c r="AA85" s="2"/>
      <c r="AB85" s="2"/>
      <c r="AC85" s="2"/>
      <c r="AD85" s="2"/>
      <c r="AE85" s="2"/>
      <c r="AF85" s="2"/>
      <c r="AG85" s="2"/>
      <c r="AH85" s="2"/>
    </row>
    <row r="86" spans="1:34" s="3" customFormat="1" x14ac:dyDescent="0.25">
      <c r="A86" s="112"/>
      <c r="B86" s="155" t="s">
        <v>72</v>
      </c>
      <c r="C86" s="138" t="s">
        <v>10</v>
      </c>
      <c r="D86" s="6" t="e">
        <f>-D83*2</f>
        <v>#N/A</v>
      </c>
      <c r="E86" s="6" t="e">
        <f>M105</f>
        <v>#N/A</v>
      </c>
      <c r="F86" s="151"/>
      <c r="G86" s="8">
        <f>G83</f>
        <v>0.56000000000000005</v>
      </c>
      <c r="H86" s="6" t="e">
        <f>D86*E86*G86</f>
        <v>#N/A</v>
      </c>
      <c r="I86" s="28"/>
      <c r="J86" s="117" t="s">
        <v>27</v>
      </c>
      <c r="N86" s="20" t="e">
        <f>VLOOKUP(N79,$A$3:$AE$19,$J$1,FALSE)</f>
        <v>#N/A</v>
      </c>
      <c r="O86" s="22" t="s">
        <v>6</v>
      </c>
      <c r="P86" s="127"/>
      <c r="Q86" s="2"/>
      <c r="R86" s="2"/>
      <c r="S86" s="2"/>
      <c r="T86" s="2"/>
      <c r="U86" s="2"/>
      <c r="V86" s="2"/>
      <c r="W86" s="2"/>
      <c r="X86" s="2"/>
      <c r="Y86" s="2"/>
      <c r="AA86" s="2"/>
      <c r="AB86" s="2"/>
      <c r="AC86" s="2"/>
      <c r="AD86" s="2"/>
      <c r="AE86" s="2"/>
      <c r="AF86" s="2"/>
      <c r="AG86" s="2"/>
      <c r="AH86" s="2"/>
    </row>
    <row r="87" spans="1:34" s="3" customFormat="1" x14ac:dyDescent="0.25">
      <c r="A87" s="112"/>
      <c r="B87" s="155" t="s">
        <v>74</v>
      </c>
      <c r="C87" s="138" t="s">
        <v>10</v>
      </c>
      <c r="D87" s="6" t="e">
        <f>-D84*2</f>
        <v>#N/A</v>
      </c>
      <c r="E87" s="6" t="e">
        <f>0.25*PI()*N99^2</f>
        <v>#N/A</v>
      </c>
      <c r="F87" s="151"/>
      <c r="G87" s="8">
        <f>G84</f>
        <v>0.56000000000000005</v>
      </c>
      <c r="H87" s="6" t="e">
        <f>D87*E87*G87</f>
        <v>#N/A</v>
      </c>
      <c r="I87" s="28"/>
      <c r="J87" s="117" t="s">
        <v>12</v>
      </c>
      <c r="N87" s="20" t="e">
        <f>N86+2*2*N85</f>
        <v>#N/A</v>
      </c>
      <c r="O87" s="23" t="s">
        <v>6</v>
      </c>
      <c r="P87" s="127"/>
      <c r="Q87" s="2"/>
      <c r="R87" s="2"/>
      <c r="S87" s="2"/>
      <c r="T87" s="2"/>
      <c r="U87" s="2"/>
      <c r="V87" s="2"/>
      <c r="W87" s="2"/>
      <c r="X87" s="2"/>
      <c r="Y87" s="2"/>
      <c r="AA87" s="2"/>
      <c r="AB87" s="2"/>
      <c r="AC87" s="2"/>
      <c r="AD87" s="2"/>
      <c r="AE87" s="2"/>
      <c r="AF87" s="2"/>
      <c r="AG87" s="2"/>
      <c r="AH87" s="2"/>
    </row>
    <row r="88" spans="1:34" s="3" customFormat="1" ht="39.6" x14ac:dyDescent="0.25">
      <c r="A88" s="112" t="s">
        <v>394</v>
      </c>
      <c r="B88" s="155" t="s">
        <v>57</v>
      </c>
      <c r="C88" s="138" t="s">
        <v>10</v>
      </c>
      <c r="D88" s="6"/>
      <c r="E88" s="6"/>
      <c r="F88" s="151"/>
      <c r="G88" s="8"/>
      <c r="H88" s="6" t="e">
        <f>SUM(H89:H91)</f>
        <v>#N/A</v>
      </c>
      <c r="I88" s="28"/>
      <c r="J88" s="117" t="s">
        <v>13</v>
      </c>
      <c r="N88" s="7" t="e">
        <f>2*(2*(N83+N84+0.05))+2*0.3+N83+2*N84</f>
        <v>#N/A</v>
      </c>
      <c r="O88" s="23" t="s">
        <v>6</v>
      </c>
      <c r="P88" s="127"/>
      <c r="Q88" s="2"/>
      <c r="R88" s="2"/>
      <c r="S88" s="2"/>
      <c r="T88" s="2"/>
      <c r="U88" s="2"/>
      <c r="V88" s="2"/>
      <c r="W88" s="2"/>
      <c r="X88" s="2"/>
      <c r="Y88" s="2"/>
      <c r="AA88" s="2"/>
      <c r="AB88" s="2"/>
      <c r="AC88" s="2"/>
      <c r="AD88" s="2"/>
      <c r="AE88" s="2"/>
      <c r="AF88" s="2"/>
      <c r="AG88" s="2"/>
      <c r="AH88" s="2"/>
    </row>
    <row r="89" spans="1:34" s="3" customFormat="1" x14ac:dyDescent="0.25">
      <c r="A89" s="112"/>
      <c r="B89" s="155" t="s">
        <v>52</v>
      </c>
      <c r="C89" s="138" t="s">
        <v>10</v>
      </c>
      <c r="D89" s="6">
        <v>1</v>
      </c>
      <c r="E89" s="6" t="e">
        <f>N87-2*(N93-(N90-N98+0.54/2)*(N93-N92)/N91)</f>
        <v>#N/A</v>
      </c>
      <c r="F89" s="151" t="e">
        <f>2*0.2+2*N84+N83</f>
        <v>#N/A</v>
      </c>
      <c r="G89" s="8">
        <v>0.54</v>
      </c>
      <c r="H89" s="6" t="e">
        <f>D89*E89*F89*G89</f>
        <v>#N/A</v>
      </c>
      <c r="I89" s="28"/>
      <c r="J89" s="117" t="s">
        <v>22</v>
      </c>
      <c r="N89" s="7">
        <v>0.6</v>
      </c>
      <c r="O89" s="23" t="s">
        <v>6</v>
      </c>
      <c r="P89" s="127"/>
      <c r="Q89" s="2"/>
      <c r="R89" s="2"/>
      <c r="S89" s="2"/>
      <c r="T89" s="2"/>
      <c r="U89" s="2"/>
      <c r="V89" s="2"/>
      <c r="W89" s="2"/>
      <c r="X89" s="2"/>
      <c r="Y89" s="2"/>
      <c r="AA89" s="2"/>
      <c r="AB89" s="2"/>
      <c r="AC89" s="2"/>
      <c r="AD89" s="2"/>
      <c r="AE89" s="2"/>
      <c r="AF89" s="2"/>
      <c r="AG89" s="2"/>
      <c r="AH89" s="2"/>
    </row>
    <row r="90" spans="1:34" s="3" customFormat="1" x14ac:dyDescent="0.25">
      <c r="A90" s="112"/>
      <c r="B90" s="155" t="s">
        <v>16</v>
      </c>
      <c r="C90" s="138" t="s">
        <v>10</v>
      </c>
      <c r="D90" s="6">
        <v>-1</v>
      </c>
      <c r="E90" s="6" t="e">
        <f>E89</f>
        <v>#N/A</v>
      </c>
      <c r="F90" s="151" t="e">
        <f>M107</f>
        <v>#N/A</v>
      </c>
      <c r="G90" s="8"/>
      <c r="H90" s="6" t="e">
        <f>D90*E90*F90</f>
        <v>#N/A</v>
      </c>
      <c r="I90" s="28"/>
      <c r="J90" s="117" t="s">
        <v>23</v>
      </c>
      <c r="N90" s="7">
        <v>0.65</v>
      </c>
      <c r="O90" s="23" t="s">
        <v>6</v>
      </c>
      <c r="P90" s="127"/>
      <c r="Q90" s="2"/>
      <c r="R90" s="2"/>
      <c r="S90" s="2"/>
      <c r="T90" s="2"/>
      <c r="U90" s="2"/>
      <c r="V90" s="2"/>
      <c r="W90" s="2"/>
      <c r="X90" s="2"/>
      <c r="Y90" s="2"/>
      <c r="AA90" s="2"/>
      <c r="AB90" s="2"/>
      <c r="AC90" s="2"/>
      <c r="AD90" s="2"/>
      <c r="AE90" s="2"/>
      <c r="AF90" s="2"/>
      <c r="AG90" s="2"/>
      <c r="AH90" s="2"/>
    </row>
    <row r="91" spans="1:34" s="3" customFormat="1" x14ac:dyDescent="0.25">
      <c r="A91" s="112"/>
      <c r="B91" s="155" t="s">
        <v>17</v>
      </c>
      <c r="C91" s="138" t="s">
        <v>10</v>
      </c>
      <c r="D91" s="6" t="e">
        <f>D81</f>
        <v>#N/A</v>
      </c>
      <c r="E91" s="6" t="e">
        <f>N88+2*N100</f>
        <v>#N/A</v>
      </c>
      <c r="F91" s="151">
        <f>N93+2*N100</f>
        <v>1.4</v>
      </c>
      <c r="G91" s="8">
        <v>0.15</v>
      </c>
      <c r="H91" s="6" t="e">
        <f>D91*E91*F91*G91</f>
        <v>#N/A</v>
      </c>
      <c r="I91" s="28"/>
      <c r="J91" s="117" t="s">
        <v>14</v>
      </c>
      <c r="N91" s="7" t="e">
        <f>N89+N83+2*N84+N90</f>
        <v>#N/A</v>
      </c>
      <c r="O91" s="23" t="s">
        <v>6</v>
      </c>
      <c r="P91" s="127"/>
      <c r="Q91" s="2"/>
      <c r="R91" s="2"/>
      <c r="S91" s="2"/>
      <c r="T91" s="2"/>
      <c r="U91" s="2"/>
      <c r="V91" s="2"/>
      <c r="W91" s="2"/>
      <c r="X91" s="2"/>
      <c r="Y91" s="2"/>
      <c r="AA91" s="2"/>
      <c r="AB91" s="2"/>
      <c r="AC91" s="2"/>
      <c r="AD91" s="2"/>
      <c r="AE91" s="2"/>
      <c r="AF91" s="2"/>
      <c r="AG91" s="2"/>
      <c r="AH91" s="2"/>
    </row>
    <row r="92" spans="1:34" s="3" customFormat="1" x14ac:dyDescent="0.25">
      <c r="A92" s="112" t="s">
        <v>395</v>
      </c>
      <c r="B92" s="155" t="s">
        <v>56</v>
      </c>
      <c r="C92" s="138" t="s">
        <v>10</v>
      </c>
      <c r="D92" s="6"/>
      <c r="E92" s="6"/>
      <c r="F92" s="151"/>
      <c r="G92" s="8"/>
      <c r="H92" s="6" t="e">
        <f>SUM(H93:H94)</f>
        <v>#N/A</v>
      </c>
      <c r="I92" s="28"/>
      <c r="J92" s="117" t="s">
        <v>24</v>
      </c>
      <c r="N92" s="5">
        <v>0.4</v>
      </c>
      <c r="O92" s="23" t="s">
        <v>6</v>
      </c>
      <c r="P92" s="127"/>
      <c r="Q92" s="2"/>
      <c r="R92" s="2"/>
      <c r="S92" s="2"/>
      <c r="T92" s="2"/>
      <c r="U92" s="2"/>
      <c r="V92" s="2"/>
      <c r="W92" s="2"/>
      <c r="X92" s="2"/>
      <c r="Y92" s="2"/>
      <c r="AA92" s="2"/>
      <c r="AB92" s="2"/>
      <c r="AC92" s="2"/>
      <c r="AD92" s="2"/>
      <c r="AE92" s="2"/>
      <c r="AF92" s="2"/>
      <c r="AG92" s="2"/>
      <c r="AH92" s="2"/>
    </row>
    <row r="93" spans="1:34" s="3" customFormat="1" x14ac:dyDescent="0.25">
      <c r="A93" s="112"/>
      <c r="B93" s="155" t="s">
        <v>18</v>
      </c>
      <c r="C93" s="138" t="s">
        <v>10</v>
      </c>
      <c r="D93" s="6" t="e">
        <f>+D81</f>
        <v>#N/A</v>
      </c>
      <c r="E93" s="6" t="e">
        <f>N88</f>
        <v>#N/A</v>
      </c>
      <c r="F93" s="151">
        <f>(N92+N93)/2</f>
        <v>0.82499999999999996</v>
      </c>
      <c r="G93" s="8" t="e">
        <f>N91</f>
        <v>#N/A</v>
      </c>
      <c r="H93" s="6" t="e">
        <f>D93*E93*F93*G93</f>
        <v>#N/A</v>
      </c>
      <c r="I93" s="28"/>
      <c r="J93" s="117" t="s">
        <v>25</v>
      </c>
      <c r="N93" s="9">
        <v>1.25</v>
      </c>
      <c r="O93" s="23" t="s">
        <v>6</v>
      </c>
      <c r="P93" s="127"/>
      <c r="Q93" s="2"/>
      <c r="R93" s="2"/>
      <c r="S93" s="2"/>
      <c r="T93" s="2"/>
      <c r="U93" s="2"/>
      <c r="V93" s="2"/>
      <c r="W93" s="2"/>
      <c r="X93" s="2"/>
      <c r="Y93" s="2"/>
      <c r="Z93" s="2"/>
      <c r="AA93" s="2"/>
      <c r="AB93" s="2"/>
      <c r="AC93" s="2"/>
      <c r="AD93" s="2"/>
      <c r="AE93" s="2"/>
      <c r="AF93" s="2"/>
      <c r="AG93" s="2"/>
      <c r="AH93" s="2"/>
    </row>
    <row r="94" spans="1:34" s="3" customFormat="1" x14ac:dyDescent="0.25">
      <c r="A94" s="112"/>
      <c r="B94" s="155" t="s">
        <v>19</v>
      </c>
      <c r="C94" s="138" t="s">
        <v>10</v>
      </c>
      <c r="D94" s="6" t="e">
        <f>-D81</f>
        <v>#N/A</v>
      </c>
      <c r="E94" s="6" t="e">
        <f>3.14*(N83/2+N84)^2*N101</f>
        <v>#N/A</v>
      </c>
      <c r="F94" s="151"/>
      <c r="G94" s="8"/>
      <c r="H94" s="6" t="e">
        <f>D94*E94</f>
        <v>#N/A</v>
      </c>
      <c r="I94" s="28"/>
      <c r="J94" s="117" t="s">
        <v>59</v>
      </c>
      <c r="N94" s="21" t="e">
        <f>0.2+2*N84+N83+0.2</f>
        <v>#N/A</v>
      </c>
      <c r="O94" s="23" t="s">
        <v>6</v>
      </c>
      <c r="P94" s="127"/>
      <c r="Q94" s="2"/>
      <c r="R94" s="2"/>
      <c r="S94" s="2"/>
      <c r="T94" s="2"/>
      <c r="U94" s="2"/>
      <c r="V94" s="2"/>
      <c r="W94" s="2"/>
      <c r="X94" s="2"/>
      <c r="Y94" s="2"/>
      <c r="Z94" s="2"/>
      <c r="AA94" s="2"/>
      <c r="AB94" s="2"/>
      <c r="AC94" s="2"/>
      <c r="AD94" s="2"/>
      <c r="AE94" s="2"/>
      <c r="AF94" s="2"/>
      <c r="AG94" s="2"/>
      <c r="AH94" s="2"/>
    </row>
    <row r="95" spans="1:34" s="3" customFormat="1" x14ac:dyDescent="0.25">
      <c r="A95" s="112" t="s">
        <v>397</v>
      </c>
      <c r="B95" s="155" t="s">
        <v>53</v>
      </c>
      <c r="C95" s="138" t="s">
        <v>10</v>
      </c>
      <c r="D95" s="6"/>
      <c r="E95" s="6"/>
      <c r="F95" s="151"/>
      <c r="G95" s="8"/>
      <c r="H95" s="6" t="e">
        <f>SUM(H96:H99)</f>
        <v>#N/A</v>
      </c>
      <c r="I95" s="28"/>
      <c r="J95" s="117" t="s">
        <v>28</v>
      </c>
      <c r="N95" s="21">
        <v>1.5</v>
      </c>
      <c r="O95" s="24" t="s">
        <v>6</v>
      </c>
      <c r="P95" s="127"/>
      <c r="Q95" s="2"/>
      <c r="R95" s="2"/>
      <c r="S95" s="2"/>
      <c r="T95" s="2"/>
      <c r="U95" s="2"/>
      <c r="V95" s="2"/>
      <c r="W95" s="2"/>
      <c r="X95" s="2"/>
      <c r="Y95" s="2"/>
      <c r="Z95" s="2"/>
      <c r="AA95" s="2"/>
      <c r="AB95" s="2"/>
      <c r="AC95" s="2"/>
      <c r="AD95" s="2"/>
      <c r="AE95" s="2"/>
      <c r="AF95" s="2"/>
      <c r="AG95" s="2"/>
      <c r="AH95" s="2"/>
    </row>
    <row r="96" spans="1:34" s="3" customFormat="1" x14ac:dyDescent="0.25">
      <c r="A96" s="112"/>
      <c r="B96" s="155" t="s">
        <v>385</v>
      </c>
      <c r="C96" s="138" t="s">
        <v>10</v>
      </c>
      <c r="D96" s="6" t="e">
        <f>D83</f>
        <v>#N/A</v>
      </c>
      <c r="E96" s="6" t="e">
        <f>E83</f>
        <v>#N/A</v>
      </c>
      <c r="F96" s="151">
        <f>F83</f>
        <v>1.5</v>
      </c>
      <c r="G96" s="8">
        <v>0.3</v>
      </c>
      <c r="H96" s="6" t="e">
        <f>D96*E96*F96*G96</f>
        <v>#N/A</v>
      </c>
      <c r="I96" s="28"/>
      <c r="J96" s="117" t="s">
        <v>29</v>
      </c>
      <c r="N96" s="21">
        <v>3</v>
      </c>
      <c r="O96" s="24" t="s">
        <v>6</v>
      </c>
      <c r="P96" s="127"/>
      <c r="Q96" s="2"/>
      <c r="R96" s="2"/>
      <c r="S96" s="2"/>
      <c r="T96" s="2"/>
      <c r="U96" s="2"/>
      <c r="V96" s="2"/>
      <c r="W96" s="2"/>
      <c r="X96" s="2"/>
      <c r="Y96" s="2"/>
      <c r="Z96" s="2"/>
      <c r="AA96" s="2"/>
      <c r="AB96" s="2"/>
      <c r="AC96" s="2"/>
      <c r="AD96" s="2"/>
      <c r="AE96" s="2"/>
      <c r="AF96" s="2"/>
      <c r="AG96" s="2"/>
      <c r="AH96" s="2"/>
    </row>
    <row r="97" spans="1:34" s="3" customFormat="1" x14ac:dyDescent="0.25">
      <c r="A97" s="112"/>
      <c r="B97" s="155" t="s">
        <v>392</v>
      </c>
      <c r="C97" s="138" t="s">
        <v>10</v>
      </c>
      <c r="D97" s="6" t="e">
        <f>D86</f>
        <v>#N/A</v>
      </c>
      <c r="E97" s="6" t="e">
        <f>E86</f>
        <v>#N/A</v>
      </c>
      <c r="F97" s="151"/>
      <c r="G97" s="8">
        <v>0.3</v>
      </c>
      <c r="H97" s="6" t="e">
        <f>D97*E97*G97</f>
        <v>#N/A</v>
      </c>
      <c r="I97" s="28"/>
      <c r="J97" s="117" t="s">
        <v>60</v>
      </c>
      <c r="N97" s="21">
        <v>0.26</v>
      </c>
      <c r="O97" s="24" t="s">
        <v>6</v>
      </c>
      <c r="P97" s="127"/>
      <c r="Q97" s="2"/>
      <c r="R97" s="2"/>
      <c r="S97" s="2"/>
      <c r="T97" s="2"/>
      <c r="U97" s="2"/>
      <c r="V97" s="2"/>
      <c r="W97" s="2"/>
      <c r="X97" s="2"/>
      <c r="Y97" s="2"/>
      <c r="Z97" s="2"/>
      <c r="AA97" s="2"/>
      <c r="AB97" s="2"/>
      <c r="AC97" s="2"/>
      <c r="AD97" s="2"/>
      <c r="AE97" s="2"/>
      <c r="AF97" s="2"/>
      <c r="AG97" s="2"/>
      <c r="AH97" s="2"/>
    </row>
    <row r="98" spans="1:34" s="3" customFormat="1" x14ac:dyDescent="0.25">
      <c r="A98" s="112"/>
      <c r="B98" s="155" t="s">
        <v>386</v>
      </c>
      <c r="C98" s="138" t="s">
        <v>10</v>
      </c>
      <c r="D98" s="6" t="e">
        <f>D84</f>
        <v>#N/A</v>
      </c>
      <c r="E98" s="6" t="e">
        <f>N88</f>
        <v>#N/A</v>
      </c>
      <c r="F98" s="151">
        <f>F84</f>
        <v>3</v>
      </c>
      <c r="G98" s="8">
        <v>0.3</v>
      </c>
      <c r="H98" s="6" t="e">
        <f>D98*E98*F98*G98</f>
        <v>#N/A</v>
      </c>
      <c r="I98" s="28"/>
      <c r="J98" s="117" t="s">
        <v>75</v>
      </c>
      <c r="N98" s="21">
        <v>0.16</v>
      </c>
      <c r="O98" s="21"/>
      <c r="P98" s="127"/>
      <c r="Q98" s="2"/>
      <c r="R98" s="2"/>
      <c r="S98" s="2"/>
      <c r="T98" s="2"/>
      <c r="U98" s="2"/>
      <c r="V98" s="2"/>
      <c r="W98" s="2"/>
      <c r="X98" s="2"/>
      <c r="Y98" s="2"/>
      <c r="Z98" s="2"/>
      <c r="AA98" s="2"/>
      <c r="AB98" s="2"/>
      <c r="AC98" s="2"/>
      <c r="AD98" s="2"/>
      <c r="AE98" s="2"/>
      <c r="AF98" s="2"/>
      <c r="AG98" s="2"/>
      <c r="AH98" s="2"/>
    </row>
    <row r="99" spans="1:34" s="3" customFormat="1" x14ac:dyDescent="0.25">
      <c r="A99" s="112"/>
      <c r="B99" s="155" t="s">
        <v>392</v>
      </c>
      <c r="C99" s="138" t="s">
        <v>10</v>
      </c>
      <c r="D99" s="6" t="e">
        <f>D87</f>
        <v>#N/A</v>
      </c>
      <c r="E99" s="6" t="e">
        <f>0.25*PI()*N99^2</f>
        <v>#N/A</v>
      </c>
      <c r="F99" s="151"/>
      <c r="G99" s="8">
        <v>0.3</v>
      </c>
      <c r="H99" s="6" t="e">
        <f>D99*E99*G99</f>
        <v>#N/A</v>
      </c>
      <c r="I99" s="28"/>
      <c r="J99" s="117" t="s">
        <v>31</v>
      </c>
      <c r="N99" s="21" t="e">
        <f>(N83+N84+0.05)*2</f>
        <v>#N/A</v>
      </c>
      <c r="O99" s="24" t="s">
        <v>6</v>
      </c>
      <c r="P99" s="127"/>
      <c r="Q99" s="2"/>
      <c r="R99" s="2"/>
      <c r="S99" s="2"/>
      <c r="T99" s="2"/>
      <c r="U99" s="2"/>
      <c r="V99" s="2"/>
      <c r="W99" s="2"/>
      <c r="X99" s="2"/>
      <c r="Y99" s="2"/>
      <c r="Z99" s="2"/>
      <c r="AA99" s="2"/>
      <c r="AB99" s="2"/>
      <c r="AC99" s="2"/>
      <c r="AD99" s="2"/>
      <c r="AE99" s="2"/>
      <c r="AF99" s="2"/>
      <c r="AG99" s="2"/>
      <c r="AH99" s="2"/>
    </row>
    <row r="100" spans="1:34" s="3" customFormat="1" x14ac:dyDescent="0.25">
      <c r="A100" s="112" t="s">
        <v>398</v>
      </c>
      <c r="B100" s="155" t="s">
        <v>84</v>
      </c>
      <c r="C100" s="138" t="s">
        <v>10</v>
      </c>
      <c r="D100" s="6"/>
      <c r="E100" s="6"/>
      <c r="F100" s="151"/>
      <c r="G100" s="8"/>
      <c r="H100" s="6" t="e">
        <f>SUM(H101:H102)</f>
        <v>#N/A</v>
      </c>
      <c r="I100" s="28"/>
      <c r="J100" s="117" t="s">
        <v>61</v>
      </c>
      <c r="N100" s="21">
        <v>7.4999999999999997E-2</v>
      </c>
      <c r="O100" s="24" t="s">
        <v>6</v>
      </c>
      <c r="P100" s="127"/>
      <c r="Q100" s="2"/>
      <c r="R100" s="2"/>
      <c r="S100" s="2"/>
      <c r="T100" s="2"/>
      <c r="U100" s="2"/>
      <c r="V100" s="2"/>
      <c r="W100" s="2"/>
      <c r="X100" s="2"/>
      <c r="Y100" s="2"/>
      <c r="Z100" s="2"/>
      <c r="AA100" s="2"/>
      <c r="AB100" s="2"/>
      <c r="AC100" s="2"/>
      <c r="AD100" s="2"/>
      <c r="AE100" s="2"/>
      <c r="AF100" s="2"/>
      <c r="AG100" s="2"/>
      <c r="AH100" s="2"/>
    </row>
    <row r="101" spans="1:34" s="3" customFormat="1" x14ac:dyDescent="0.25">
      <c r="A101" s="112"/>
      <c r="B101" s="155" t="s">
        <v>389</v>
      </c>
      <c r="C101" s="138" t="s">
        <v>10</v>
      </c>
      <c r="D101" s="6" t="e">
        <f>D85</f>
        <v>#N/A</v>
      </c>
      <c r="E101" s="6" t="e">
        <f>0.25*PI()*(2*G101)^2</f>
        <v>#N/A</v>
      </c>
      <c r="F101" s="151"/>
      <c r="G101" s="8" t="e">
        <f>N83+N84</f>
        <v>#N/A</v>
      </c>
      <c r="H101" s="6" t="e">
        <f>D101*E101*G101/3</f>
        <v>#N/A</v>
      </c>
      <c r="I101" s="28"/>
      <c r="J101" s="117" t="s">
        <v>68</v>
      </c>
      <c r="N101" s="9" t="e">
        <f>N92+(N89+N84+N83/2)*(N93-N92)/N91</f>
        <v>#N/A</v>
      </c>
      <c r="O101" s="24" t="s">
        <v>6</v>
      </c>
      <c r="P101" s="127"/>
      <c r="Q101" s="2"/>
      <c r="R101" s="2"/>
      <c r="S101" s="2"/>
      <c r="T101" s="2"/>
      <c r="U101" s="2"/>
      <c r="V101" s="2"/>
      <c r="W101" s="2"/>
      <c r="X101" s="2"/>
      <c r="Y101" s="2"/>
      <c r="Z101" s="2"/>
      <c r="AA101" s="2"/>
      <c r="AB101" s="2"/>
      <c r="AC101" s="2"/>
      <c r="AD101" s="2"/>
      <c r="AE101" s="2"/>
      <c r="AF101" s="2"/>
      <c r="AG101" s="2"/>
      <c r="AH101" s="2"/>
    </row>
    <row r="102" spans="1:34" s="3" customFormat="1" x14ac:dyDescent="0.25">
      <c r="A102" s="112"/>
      <c r="B102" s="155" t="s">
        <v>391</v>
      </c>
      <c r="C102" s="138" t="s">
        <v>10</v>
      </c>
      <c r="D102" s="6" t="e">
        <f>-D101</f>
        <v>#N/A</v>
      </c>
      <c r="E102" s="6" t="e">
        <f>0.25*PI()*(2*G102)^2</f>
        <v>#N/A</v>
      </c>
      <c r="F102" s="151"/>
      <c r="G102" s="8" t="e">
        <f>N83+N84-0.3*1.12</f>
        <v>#N/A</v>
      </c>
      <c r="H102" s="6" t="e">
        <f>D102*E102*G102/3</f>
        <v>#N/A</v>
      </c>
      <c r="I102" s="28"/>
      <c r="J102" s="117" t="s">
        <v>69</v>
      </c>
      <c r="N102" s="9">
        <v>0.5</v>
      </c>
      <c r="O102" s="24" t="s">
        <v>6</v>
      </c>
      <c r="P102" s="127"/>
      <c r="Q102" s="1"/>
      <c r="R102" s="2"/>
      <c r="S102" s="2"/>
      <c r="T102" s="2"/>
      <c r="U102" s="2"/>
      <c r="V102" s="2"/>
      <c r="W102" s="2"/>
      <c r="X102" s="2"/>
      <c r="Y102" s="2"/>
      <c r="Z102" s="2"/>
      <c r="AA102" s="2"/>
      <c r="AB102" s="2"/>
      <c r="AC102" s="2"/>
      <c r="AD102" s="2"/>
      <c r="AE102" s="2"/>
      <c r="AF102" s="2"/>
      <c r="AG102" s="2"/>
      <c r="AH102" s="2"/>
    </row>
    <row r="103" spans="1:34" s="3" customFormat="1" ht="26.4" x14ac:dyDescent="0.25">
      <c r="A103" s="112" t="s">
        <v>399</v>
      </c>
      <c r="B103" s="155" t="s">
        <v>164</v>
      </c>
      <c r="C103" s="138" t="s">
        <v>10</v>
      </c>
      <c r="D103" s="6"/>
      <c r="E103" s="6"/>
      <c r="F103" s="151"/>
      <c r="G103" s="8"/>
      <c r="H103" s="6" t="e">
        <f>SUM(H104:H105)</f>
        <v>#N/A</v>
      </c>
      <c r="I103" s="28"/>
      <c r="J103" s="191" t="s">
        <v>63</v>
      </c>
      <c r="K103" s="191" t="s">
        <v>255</v>
      </c>
      <c r="L103" s="191" t="s">
        <v>42</v>
      </c>
      <c r="M103" s="191" t="s">
        <v>89</v>
      </c>
      <c r="N103" s="191" t="s">
        <v>277</v>
      </c>
      <c r="O103" s="191" t="s">
        <v>249</v>
      </c>
      <c r="P103" s="191" t="s">
        <v>66</v>
      </c>
      <c r="Q103" s="191" t="s">
        <v>65</v>
      </c>
      <c r="R103" s="2"/>
      <c r="S103" s="2"/>
      <c r="T103" s="2"/>
      <c r="U103" s="2"/>
      <c r="V103" s="2"/>
      <c r="W103" s="2"/>
      <c r="X103" s="2"/>
      <c r="Y103" s="2"/>
      <c r="Z103" s="2"/>
      <c r="AA103" s="2"/>
      <c r="AB103" s="2"/>
      <c r="AC103" s="2"/>
      <c r="AD103" s="2"/>
      <c r="AE103" s="2"/>
      <c r="AF103" s="2"/>
      <c r="AG103" s="2"/>
      <c r="AH103" s="2"/>
    </row>
    <row r="104" spans="1:34" s="3" customFormat="1" x14ac:dyDescent="0.25">
      <c r="A104" s="112"/>
      <c r="B104" s="155" t="s">
        <v>388</v>
      </c>
      <c r="C104" s="138" t="s">
        <v>10</v>
      </c>
      <c r="D104" s="6" t="e">
        <f>D85</f>
        <v>#N/A</v>
      </c>
      <c r="E104" s="6" t="e">
        <f>0.25*PI()*(2*G104)^2</f>
        <v>#N/A</v>
      </c>
      <c r="F104" s="151"/>
      <c r="G104" s="8" t="e">
        <f>N83+N84-0.3*1.12</f>
        <v>#N/A</v>
      </c>
      <c r="H104" s="6" t="e">
        <f>D104*E104*G104/3</f>
        <v>#N/A</v>
      </c>
      <c r="I104" s="28"/>
      <c r="J104" s="49" t="s">
        <v>77</v>
      </c>
      <c r="R104" s="2"/>
      <c r="S104" s="2"/>
      <c r="T104" s="2"/>
      <c r="U104" s="2"/>
      <c r="V104" s="2"/>
      <c r="W104" s="2"/>
      <c r="X104" s="2"/>
      <c r="Y104" s="2"/>
      <c r="Z104" s="2"/>
      <c r="AA104" s="2"/>
      <c r="AB104" s="2"/>
      <c r="AC104" s="2"/>
      <c r="AD104" s="2"/>
      <c r="AE104" s="2"/>
      <c r="AF104" s="2"/>
      <c r="AG104" s="2"/>
      <c r="AH104" s="2"/>
    </row>
    <row r="105" spans="1:34" s="3" customFormat="1" x14ac:dyDescent="0.25">
      <c r="A105" s="112"/>
      <c r="B105" s="155" t="s">
        <v>390</v>
      </c>
      <c r="C105" s="138" t="s">
        <v>10</v>
      </c>
      <c r="D105" s="6" t="e">
        <f>-D104</f>
        <v>#N/A</v>
      </c>
      <c r="E105" s="6" t="e">
        <f>0.25*PI()*(2*G105)^2</f>
        <v>#N/A</v>
      </c>
      <c r="F105" s="151"/>
      <c r="G105" s="8" t="e">
        <f>N83+N84-(0.3+0.15)*1.12</f>
        <v>#N/A</v>
      </c>
      <c r="H105" s="6" t="e">
        <f>D105*E105*G105/3</f>
        <v>#N/A</v>
      </c>
      <c r="I105" s="28"/>
      <c r="J105" s="185" t="e">
        <f>N99</f>
        <v>#N/A</v>
      </c>
      <c r="K105" s="30">
        <v>1.5</v>
      </c>
      <c r="L105" s="30" t="e">
        <f>J105-(J105*COS(N105))</f>
        <v>#N/A</v>
      </c>
      <c r="M105" s="30" t="e">
        <f>IF(K105&gt;=J105,J105^2*N105/2,J105^2*N105/2-K105/2*(J105-L105))</f>
        <v>#N/A</v>
      </c>
      <c r="N105" s="30" t="e">
        <f>IF(K105&gt;=J105,PI()/2,ASIN(K105/J105))</f>
        <v>#N/A</v>
      </c>
      <c r="O105" s="30" t="e">
        <f>PI()/2-N105</f>
        <v>#N/A</v>
      </c>
      <c r="P105" s="30" t="e">
        <f>O105*J105</f>
        <v>#N/A</v>
      </c>
      <c r="Q105" s="30" t="e">
        <f>N105*J105</f>
        <v>#N/A</v>
      </c>
      <c r="R105" s="2"/>
      <c r="S105" s="2"/>
      <c r="T105" s="2"/>
      <c r="U105" s="2"/>
      <c r="V105" s="2"/>
      <c r="W105" s="2"/>
      <c r="X105" s="2"/>
      <c r="Y105" s="2"/>
      <c r="Z105" s="2"/>
      <c r="AA105" s="2"/>
      <c r="AB105" s="2"/>
      <c r="AC105" s="2"/>
      <c r="AD105" s="2"/>
      <c r="AE105" s="2"/>
      <c r="AF105" s="2"/>
      <c r="AG105" s="2"/>
      <c r="AH105" s="2"/>
    </row>
    <row r="106" spans="1:34" s="3" customFormat="1" ht="26.4" x14ac:dyDescent="0.25">
      <c r="A106" s="112" t="s">
        <v>400</v>
      </c>
      <c r="B106" s="155" t="s">
        <v>402</v>
      </c>
      <c r="C106" s="138" t="s">
        <v>6</v>
      </c>
      <c r="D106" s="6">
        <v>1</v>
      </c>
      <c r="E106" s="6" t="e">
        <f>N87</f>
        <v>#N/A</v>
      </c>
      <c r="F106" s="151"/>
      <c r="G106" s="8"/>
      <c r="H106" s="6" t="e">
        <f>CEILING(D106*E106,2.5)</f>
        <v>#N/A</v>
      </c>
      <c r="I106" s="28"/>
      <c r="J106" s="49" t="s">
        <v>76</v>
      </c>
      <c r="K106" s="30"/>
      <c r="M106" s="18"/>
      <c r="P106" s="2"/>
      <c r="Q106" s="2"/>
      <c r="R106" s="2"/>
      <c r="S106" s="2"/>
      <c r="T106" s="2"/>
      <c r="U106" s="2"/>
      <c r="V106" s="2"/>
      <c r="W106" s="2"/>
      <c r="X106" s="2"/>
      <c r="Y106" s="2"/>
      <c r="Z106" s="2"/>
      <c r="AA106" s="2"/>
      <c r="AB106" s="2"/>
      <c r="AC106" s="2"/>
      <c r="AD106" s="2"/>
      <c r="AE106" s="2"/>
      <c r="AF106" s="2"/>
      <c r="AG106" s="2"/>
      <c r="AH106" s="2"/>
    </row>
    <row r="107" spans="1:34" s="3" customFormat="1" ht="26.4" x14ac:dyDescent="0.25">
      <c r="A107" s="112">
        <v>8</v>
      </c>
      <c r="B107" s="155" t="s">
        <v>73</v>
      </c>
      <c r="C107" s="138" t="s">
        <v>10</v>
      </c>
      <c r="D107" s="6">
        <v>2</v>
      </c>
      <c r="E107" s="6">
        <v>0.4</v>
      </c>
      <c r="F107" s="151">
        <v>0.4</v>
      </c>
      <c r="G107" s="8">
        <v>1</v>
      </c>
      <c r="H107" s="6">
        <f>D107*E107*F107*G107</f>
        <v>0.32000000000000006</v>
      </c>
      <c r="I107" s="28"/>
      <c r="J107" s="186" t="e">
        <f>N83/2+N84</f>
        <v>#N/A</v>
      </c>
      <c r="K107" s="3" t="e">
        <f>SQRT(J107^2-(J107-L107)^2)</f>
        <v>#N/A</v>
      </c>
      <c r="L107" s="28">
        <f>N97+N84</f>
        <v>0.36</v>
      </c>
      <c r="M107" s="30" t="e">
        <f>IF(K107&gt;=J107,J107^2*N107/2,J107^2*N107/2-K107*(J107-L107)/2)*2</f>
        <v>#N/A</v>
      </c>
      <c r="N107" s="30" t="e">
        <f>IF(K107&gt;=J107,PI()/2,ASIN(K107/J107))</f>
        <v>#N/A</v>
      </c>
      <c r="P107" s="2"/>
      <c r="Q107" s="2"/>
      <c r="R107" s="2"/>
      <c r="S107" s="2"/>
      <c r="T107" s="2"/>
      <c r="U107" s="2"/>
      <c r="V107" s="2"/>
      <c r="W107" s="2"/>
      <c r="X107" s="2"/>
      <c r="Y107" s="2"/>
      <c r="Z107" s="2"/>
      <c r="AA107" s="2"/>
      <c r="AB107" s="2"/>
      <c r="AC107" s="2"/>
      <c r="AD107" s="2"/>
      <c r="AE107" s="2"/>
      <c r="AF107" s="2"/>
      <c r="AG107" s="2"/>
      <c r="AH107" s="2"/>
    </row>
    <row r="108" spans="1:34" s="3" customFormat="1" x14ac:dyDescent="0.25">
      <c r="A108" s="192" t="s">
        <v>401</v>
      </c>
      <c r="B108" s="193" t="s">
        <v>49</v>
      </c>
      <c r="C108" s="194" t="s">
        <v>48</v>
      </c>
      <c r="D108" s="195">
        <v>2</v>
      </c>
      <c r="E108" s="195"/>
      <c r="F108" s="196"/>
      <c r="G108" s="15"/>
      <c r="H108" s="195">
        <v>2</v>
      </c>
      <c r="I108" s="28"/>
      <c r="R108" s="2"/>
      <c r="S108" s="2"/>
      <c r="T108" s="2"/>
      <c r="U108" s="2"/>
      <c r="V108" s="2"/>
      <c r="W108" s="2"/>
      <c r="X108" s="2"/>
      <c r="Y108" s="2"/>
      <c r="Z108" s="2"/>
      <c r="AA108" s="2"/>
      <c r="AB108" s="2"/>
      <c r="AC108" s="2"/>
      <c r="AD108" s="2"/>
      <c r="AE108" s="2"/>
      <c r="AF108" s="2"/>
      <c r="AG108" s="2"/>
      <c r="AH108" s="2"/>
    </row>
    <row r="110" spans="1:34" s="3" customFormat="1" ht="15.6" x14ac:dyDescent="0.25">
      <c r="A110"/>
      <c r="B110" s="142" t="e">
        <f>N113&amp;" 1x"&amp;N115&amp;"m, Height of fill "&amp;N117&amp;"m, "&amp;IF(N114="BS","Both Side Widening","One Side Widening")&amp;" at Ch. "&amp;TEXT(N112,"#+###")</f>
        <v>#N/A</v>
      </c>
      <c r="C110" s="187"/>
      <c r="D110" s="188"/>
      <c r="E110" s="189"/>
      <c r="F110" s="190"/>
      <c r="G110" s="189"/>
      <c r="H110" s="28"/>
      <c r="I110" s="28"/>
      <c r="P110" s="2"/>
      <c r="Q110" s="2"/>
      <c r="R110" s="2"/>
      <c r="S110" s="2"/>
      <c r="T110" s="2"/>
      <c r="U110" s="2"/>
      <c r="V110" s="2"/>
      <c r="W110" s="2"/>
      <c r="X110" s="2"/>
      <c r="Y110" s="2"/>
      <c r="Z110" s="2"/>
      <c r="AA110" s="2"/>
      <c r="AB110" s="2"/>
      <c r="AC110" s="2"/>
      <c r="AD110" s="2"/>
      <c r="AE110" s="2"/>
      <c r="AF110" s="2"/>
      <c r="AG110" s="2"/>
      <c r="AH110" s="2"/>
    </row>
    <row r="111" spans="1:34" s="3" customFormat="1" ht="14.4" x14ac:dyDescent="0.25">
      <c r="A111" s="141" t="s">
        <v>58</v>
      </c>
      <c r="B111" s="141" t="s">
        <v>0</v>
      </c>
      <c r="C111" s="141" t="s">
        <v>9</v>
      </c>
      <c r="D111" s="141" t="s">
        <v>33</v>
      </c>
      <c r="E111" s="141" t="s">
        <v>1</v>
      </c>
      <c r="F111" s="141" t="s">
        <v>2</v>
      </c>
      <c r="G111" s="141" t="s">
        <v>3</v>
      </c>
      <c r="H111" s="175" t="s">
        <v>40</v>
      </c>
      <c r="I111" s="28"/>
      <c r="J111" s="125" t="s">
        <v>192</v>
      </c>
      <c r="K111" s="144"/>
      <c r="L111" s="145"/>
      <c r="M111" s="144"/>
      <c r="N111" s="144">
        <f>1+N79</f>
        <v>3</v>
      </c>
      <c r="Q111" s="2"/>
      <c r="R111" s="2"/>
      <c r="S111" s="2"/>
      <c r="T111" s="2"/>
      <c r="U111" s="2"/>
      <c r="V111" s="2"/>
      <c r="W111" s="2"/>
      <c r="X111" s="2"/>
      <c r="Y111" s="2"/>
      <c r="AA111" s="2"/>
      <c r="AB111" s="2"/>
      <c r="AC111" s="2"/>
      <c r="AD111" s="2"/>
      <c r="AE111" s="2"/>
      <c r="AF111" s="2"/>
      <c r="AG111" s="2"/>
      <c r="AH111" s="2"/>
    </row>
    <row r="112" spans="1:34" s="3" customFormat="1" ht="26.4" x14ac:dyDescent="0.25">
      <c r="A112" s="137" t="s">
        <v>393</v>
      </c>
      <c r="B112" s="154" t="s">
        <v>55</v>
      </c>
      <c r="C112" s="138" t="s">
        <v>10</v>
      </c>
      <c r="D112" s="11"/>
      <c r="E112" s="13"/>
      <c r="F112" s="13"/>
      <c r="G112" s="8"/>
      <c r="H112" s="12" t="e">
        <f>SUM(H113:H119)</f>
        <v>#N/A</v>
      </c>
      <c r="I112" s="28"/>
      <c r="J112" s="117" t="s">
        <v>176</v>
      </c>
      <c r="K112" s="70"/>
      <c r="L112" s="70"/>
      <c r="M112" s="70"/>
      <c r="N112" s="135" t="e">
        <f>VLOOKUP(N111,$A$3:$AE$19,$B$1,FALSE)</f>
        <v>#N/A</v>
      </c>
      <c r="Q112" s="2"/>
      <c r="R112" s="2"/>
      <c r="S112" s="2"/>
      <c r="T112" s="2"/>
      <c r="U112" s="2"/>
      <c r="V112" s="2"/>
      <c r="W112" s="2"/>
      <c r="X112" s="2"/>
      <c r="Y112" s="2"/>
      <c r="AA112" s="2"/>
      <c r="AB112" s="2"/>
      <c r="AC112" s="2"/>
      <c r="AD112" s="2"/>
      <c r="AE112" s="2"/>
      <c r="AF112" s="2"/>
      <c r="AG112" s="2"/>
      <c r="AH112" s="2"/>
    </row>
    <row r="113" spans="1:34" s="3" customFormat="1" x14ac:dyDescent="0.25">
      <c r="A113" s="112"/>
      <c r="B113" s="155" t="s">
        <v>18</v>
      </c>
      <c r="C113" s="138" t="s">
        <v>10</v>
      </c>
      <c r="D113" s="6" t="e">
        <f>IF(N114="BS",2,1)</f>
        <v>#N/A</v>
      </c>
      <c r="E113" s="6" t="e">
        <f>N120+2*N132</f>
        <v>#N/A</v>
      </c>
      <c r="F113" s="151">
        <f>N125+2*N135</f>
        <v>2.25</v>
      </c>
      <c r="G113" s="8">
        <f>N129+N116+N122+0.15</f>
        <v>1.1599999999999999</v>
      </c>
      <c r="H113" s="6" t="e">
        <f>D113*E113*F113*G113</f>
        <v>#N/A</v>
      </c>
      <c r="I113" s="28"/>
      <c r="J113" s="117" t="s">
        <v>196</v>
      </c>
      <c r="K113" s="70"/>
      <c r="L113" s="70"/>
      <c r="M113" s="70"/>
      <c r="N113" s="102" t="e">
        <f>VLOOKUP(N111,$A$3:$AE$19,$C$1,FALSE)</f>
        <v>#N/A</v>
      </c>
      <c r="P113" s="127"/>
      <c r="Q113" s="2"/>
      <c r="R113" s="2"/>
      <c r="S113" s="2"/>
      <c r="T113" s="2"/>
      <c r="U113" s="2"/>
      <c r="V113" s="2"/>
      <c r="W113" s="2"/>
      <c r="X113" s="2"/>
      <c r="Y113" s="2"/>
      <c r="AA113" s="2"/>
      <c r="AB113" s="2"/>
      <c r="AC113" s="2"/>
      <c r="AD113" s="2"/>
      <c r="AE113" s="2"/>
      <c r="AF113" s="2"/>
      <c r="AG113" s="2"/>
      <c r="AH113" s="2"/>
    </row>
    <row r="114" spans="1:34" s="3" customFormat="1" x14ac:dyDescent="0.25">
      <c r="A114" s="112"/>
      <c r="B114" s="155" t="s">
        <v>51</v>
      </c>
      <c r="C114" s="138" t="s">
        <v>10</v>
      </c>
      <c r="D114" s="6">
        <v>1</v>
      </c>
      <c r="E114" s="6" t="e">
        <f>(N119-2*F113)</f>
        <v>#N/A</v>
      </c>
      <c r="F114" s="151" t="e">
        <f>N126</f>
        <v>#N/A</v>
      </c>
      <c r="G114" s="8">
        <f>N129+N116+N130</f>
        <v>0.52</v>
      </c>
      <c r="H114" s="6" t="e">
        <f t="shared" ref="H114:H117" si="5">D114*E114*F114*G114</f>
        <v>#N/A</v>
      </c>
      <c r="I114" s="28"/>
      <c r="J114" s="117" t="s">
        <v>193</v>
      </c>
      <c r="K114" s="70"/>
      <c r="L114" s="70"/>
      <c r="M114" s="70"/>
      <c r="N114" s="102" t="e">
        <f>VLOOKUP(N111,$A$3:$AE$19,$D$1,FALSE)</f>
        <v>#N/A</v>
      </c>
      <c r="P114" s="127"/>
      <c r="Q114" s="2"/>
      <c r="R114" s="2"/>
      <c r="S114" s="2"/>
      <c r="T114" s="2"/>
      <c r="U114" s="2"/>
      <c r="V114" s="2"/>
      <c r="W114" s="2"/>
      <c r="X114" s="2"/>
      <c r="Y114" s="2"/>
      <c r="AA114" s="2"/>
      <c r="AB114" s="2"/>
      <c r="AC114" s="2"/>
      <c r="AD114" s="2"/>
      <c r="AE114" s="2"/>
      <c r="AF114" s="2"/>
      <c r="AG114" s="2"/>
      <c r="AH114" s="2"/>
    </row>
    <row r="115" spans="1:34" s="3" customFormat="1" x14ac:dyDescent="0.25">
      <c r="A115" s="112"/>
      <c r="B115" s="155" t="s">
        <v>30</v>
      </c>
      <c r="C115" s="138" t="s">
        <v>10</v>
      </c>
      <c r="D115" s="6" t="e">
        <f>IF(OR(N114="BS",N114="US"),1,0)</f>
        <v>#N/A</v>
      </c>
      <c r="E115" s="6" t="e">
        <f>2*N116+N115+2*0.3+2*L138</f>
        <v>#N/A</v>
      </c>
      <c r="F115" s="151">
        <f>N127</f>
        <v>1.5</v>
      </c>
      <c r="G115" s="8">
        <f>N129+0.3</f>
        <v>0.56000000000000005</v>
      </c>
      <c r="H115" s="6" t="e">
        <f t="shared" si="5"/>
        <v>#N/A</v>
      </c>
      <c r="I115" s="28"/>
      <c r="J115" s="117" t="s">
        <v>20</v>
      </c>
      <c r="N115" s="20" t="e">
        <f>VLOOKUP(N111,$A$3:$AE$19,$F$1,FALSE)</f>
        <v>#N/A</v>
      </c>
      <c r="O115" s="22" t="s">
        <v>6</v>
      </c>
      <c r="P115" s="127"/>
      <c r="Q115" s="2"/>
      <c r="R115" s="2"/>
      <c r="S115" s="2"/>
      <c r="T115" s="2"/>
      <c r="U115" s="2"/>
      <c r="V115" s="2"/>
      <c r="W115" s="2"/>
      <c r="X115" s="2"/>
      <c r="Y115" s="2"/>
      <c r="AA115" s="2"/>
      <c r="AB115" s="2"/>
      <c r="AC115" s="2"/>
      <c r="AD115" s="2"/>
      <c r="AE115" s="2"/>
      <c r="AF115" s="2"/>
      <c r="AG115" s="2"/>
      <c r="AH115" s="2"/>
    </row>
    <row r="116" spans="1:34" s="3" customFormat="1" x14ac:dyDescent="0.25">
      <c r="A116" s="112"/>
      <c r="B116" s="155" t="s">
        <v>54</v>
      </c>
      <c r="C116" s="138" t="s">
        <v>10</v>
      </c>
      <c r="D116" s="6" t="e">
        <f>IF(OR(N114="BS",N114="DS"),1,0)</f>
        <v>#N/A</v>
      </c>
      <c r="E116" s="6" t="e">
        <f>N120</f>
        <v>#N/A</v>
      </c>
      <c r="F116" s="151">
        <f>N128</f>
        <v>3</v>
      </c>
      <c r="G116" s="8">
        <f>N129+0.3</f>
        <v>0.56000000000000005</v>
      </c>
      <c r="H116" s="6" t="e">
        <f t="shared" si="5"/>
        <v>#N/A</v>
      </c>
      <c r="I116" s="28"/>
      <c r="J116" s="117" t="s">
        <v>21</v>
      </c>
      <c r="N116" s="39">
        <v>0.1</v>
      </c>
      <c r="O116" s="22" t="s">
        <v>6</v>
      </c>
      <c r="P116" s="127"/>
      <c r="Q116" s="2"/>
      <c r="R116" s="2"/>
      <c r="S116" s="2"/>
      <c r="T116" s="2"/>
      <c r="U116" s="2"/>
      <c r="V116" s="2"/>
      <c r="W116" s="2"/>
      <c r="X116" s="2"/>
      <c r="Y116" s="2"/>
      <c r="AA116" s="2"/>
      <c r="AB116" s="2"/>
      <c r="AC116" s="2"/>
      <c r="AD116" s="2"/>
      <c r="AE116" s="2"/>
      <c r="AF116" s="2"/>
      <c r="AG116" s="2"/>
      <c r="AH116" s="2"/>
    </row>
    <row r="117" spans="1:34" s="3" customFormat="1" x14ac:dyDescent="0.25">
      <c r="A117" s="112"/>
      <c r="B117" s="155" t="s">
        <v>71</v>
      </c>
      <c r="C117" s="138" t="s">
        <v>10</v>
      </c>
      <c r="D117" s="6" t="e">
        <f>D113*2</f>
        <v>#N/A</v>
      </c>
      <c r="E117" s="6" t="e">
        <f>0.5*PI()*(N131+2*N129-0.45/2)</f>
        <v>#N/A</v>
      </c>
      <c r="F117" s="151">
        <v>0.45</v>
      </c>
      <c r="G117" s="8">
        <f>N129</f>
        <v>0.26</v>
      </c>
      <c r="H117" s="6" t="e">
        <f t="shared" si="5"/>
        <v>#N/A</v>
      </c>
      <c r="I117" s="28"/>
      <c r="J117" s="117" t="s">
        <v>26</v>
      </c>
      <c r="N117" s="20" t="e">
        <f>VLOOKUP(N111,$A$3:$AE$19,$I$1,FALSE)</f>
        <v>#N/A</v>
      </c>
      <c r="O117" s="22" t="s">
        <v>6</v>
      </c>
      <c r="P117" s="127"/>
      <c r="Q117" s="2"/>
      <c r="R117" s="2"/>
      <c r="S117" s="2"/>
      <c r="T117" s="2"/>
      <c r="U117" s="2"/>
      <c r="V117" s="2"/>
      <c r="W117" s="2"/>
      <c r="X117" s="2"/>
      <c r="Y117" s="2"/>
      <c r="AA117" s="2"/>
      <c r="AB117" s="2"/>
      <c r="AC117" s="2"/>
      <c r="AD117" s="2"/>
      <c r="AE117" s="2"/>
      <c r="AF117" s="2"/>
      <c r="AG117" s="2"/>
      <c r="AH117" s="2"/>
    </row>
    <row r="118" spans="1:34" s="3" customFormat="1" x14ac:dyDescent="0.25">
      <c r="A118" s="112"/>
      <c r="B118" s="155" t="s">
        <v>72</v>
      </c>
      <c r="C118" s="138" t="s">
        <v>10</v>
      </c>
      <c r="D118" s="6" t="e">
        <f>-D115*2</f>
        <v>#N/A</v>
      </c>
      <c r="E118" s="6" t="e">
        <f>M138</f>
        <v>#N/A</v>
      </c>
      <c r="F118" s="151"/>
      <c r="G118" s="8">
        <f>G115</f>
        <v>0.56000000000000005</v>
      </c>
      <c r="H118" s="6" t="e">
        <f>D118*E118*G118</f>
        <v>#N/A</v>
      </c>
      <c r="I118" s="28"/>
      <c r="J118" s="117" t="s">
        <v>27</v>
      </c>
      <c r="N118" s="20" t="e">
        <f>VLOOKUP(N111,$A$3:$AE$19,$J$1,FALSE)</f>
        <v>#N/A</v>
      </c>
      <c r="O118" s="22" t="s">
        <v>6</v>
      </c>
      <c r="P118" s="127"/>
      <c r="Q118" s="2"/>
      <c r="R118" s="2"/>
      <c r="S118" s="2"/>
      <c r="T118" s="2"/>
      <c r="U118" s="2"/>
      <c r="V118" s="2"/>
      <c r="W118" s="2"/>
      <c r="X118" s="2"/>
      <c r="Y118" s="2"/>
      <c r="AA118" s="2"/>
      <c r="AB118" s="2"/>
      <c r="AC118" s="2"/>
      <c r="AD118" s="2"/>
      <c r="AE118" s="2"/>
      <c r="AF118" s="2"/>
      <c r="AG118" s="2"/>
      <c r="AH118" s="2"/>
    </row>
    <row r="119" spans="1:34" s="3" customFormat="1" x14ac:dyDescent="0.25">
      <c r="A119" s="112"/>
      <c r="B119" s="155" t="s">
        <v>74</v>
      </c>
      <c r="C119" s="138" t="s">
        <v>10</v>
      </c>
      <c r="D119" s="6" t="e">
        <f>-D116*2</f>
        <v>#N/A</v>
      </c>
      <c r="E119" s="6" t="e">
        <f>0.25*PI()*N131^2</f>
        <v>#N/A</v>
      </c>
      <c r="F119" s="151"/>
      <c r="G119" s="8">
        <f>G116</f>
        <v>0.56000000000000005</v>
      </c>
      <c r="H119" s="6" t="e">
        <f>D119*E119*G119</f>
        <v>#N/A</v>
      </c>
      <c r="I119" s="28"/>
      <c r="J119" s="117" t="s">
        <v>12</v>
      </c>
      <c r="N119" s="20" t="e">
        <f>N118+2*2*N117</f>
        <v>#N/A</v>
      </c>
      <c r="O119" s="23" t="s">
        <v>6</v>
      </c>
      <c r="P119" s="127"/>
      <c r="Q119" s="2"/>
      <c r="R119" s="2"/>
      <c r="S119" s="2"/>
      <c r="T119" s="2"/>
      <c r="U119" s="2"/>
      <c r="V119" s="2"/>
      <c r="W119" s="2"/>
      <c r="X119" s="2"/>
      <c r="Y119" s="2"/>
      <c r="AA119" s="2"/>
      <c r="AB119" s="2"/>
      <c r="AC119" s="2"/>
      <c r="AD119" s="2"/>
      <c r="AE119" s="2"/>
      <c r="AF119" s="2"/>
      <c r="AG119" s="2"/>
      <c r="AH119" s="2"/>
    </row>
    <row r="120" spans="1:34" s="3" customFormat="1" ht="39.6" x14ac:dyDescent="0.25">
      <c r="A120" s="112" t="s">
        <v>394</v>
      </c>
      <c r="B120" s="155" t="s">
        <v>57</v>
      </c>
      <c r="C120" s="138" t="s">
        <v>10</v>
      </c>
      <c r="D120" s="6"/>
      <c r="E120" s="6"/>
      <c r="F120" s="151"/>
      <c r="G120" s="8"/>
      <c r="H120" s="6" t="e">
        <f>SUM(H121:H123)</f>
        <v>#N/A</v>
      </c>
      <c r="I120" s="28"/>
      <c r="J120" s="117" t="s">
        <v>13</v>
      </c>
      <c r="N120" s="7" t="e">
        <f>2*(2*(N115+N116+0.05))+2*0.3+N115+2*N116</f>
        <v>#N/A</v>
      </c>
      <c r="O120" s="23" t="s">
        <v>6</v>
      </c>
      <c r="P120" s="127"/>
      <c r="Q120" s="2"/>
      <c r="R120" s="2"/>
      <c r="S120" s="2"/>
      <c r="T120" s="2"/>
      <c r="U120" s="2"/>
      <c r="V120" s="2"/>
      <c r="W120" s="2"/>
      <c r="X120" s="2"/>
      <c r="Y120" s="2"/>
      <c r="AA120" s="2"/>
      <c r="AB120" s="2"/>
      <c r="AC120" s="2"/>
      <c r="AD120" s="2"/>
      <c r="AE120" s="2"/>
      <c r="AF120" s="2"/>
      <c r="AG120" s="2"/>
      <c r="AH120" s="2"/>
    </row>
    <row r="121" spans="1:34" s="3" customFormat="1" x14ac:dyDescent="0.25">
      <c r="A121" s="112"/>
      <c r="B121" s="155" t="s">
        <v>52</v>
      </c>
      <c r="C121" s="138" t="s">
        <v>10</v>
      </c>
      <c r="D121" s="6">
        <v>1</v>
      </c>
      <c r="E121" s="6" t="e">
        <f>N119-2*(N125-(N122-N130+0.54/2)*(N125-N124)/N123)</f>
        <v>#N/A</v>
      </c>
      <c r="F121" s="151" t="e">
        <f>2*0.2+2*N116+N115</f>
        <v>#N/A</v>
      </c>
      <c r="G121" s="8">
        <v>0.54</v>
      </c>
      <c r="H121" s="6" t="e">
        <f>D121*E121*F121*G121</f>
        <v>#N/A</v>
      </c>
      <c r="I121" s="28"/>
      <c r="J121" s="117" t="s">
        <v>22</v>
      </c>
      <c r="N121" s="7">
        <v>0.6</v>
      </c>
      <c r="O121" s="23" t="s">
        <v>6</v>
      </c>
      <c r="P121" s="127"/>
      <c r="Q121" s="2"/>
      <c r="R121" s="2"/>
      <c r="S121" s="2"/>
      <c r="T121" s="2"/>
      <c r="U121" s="2"/>
      <c r="V121" s="2"/>
      <c r="W121" s="2"/>
      <c r="X121" s="2"/>
      <c r="Y121" s="2"/>
      <c r="AA121" s="2"/>
      <c r="AB121" s="2"/>
      <c r="AC121" s="2"/>
      <c r="AD121" s="2"/>
      <c r="AE121" s="2"/>
      <c r="AF121" s="2"/>
      <c r="AG121" s="2"/>
      <c r="AH121" s="2"/>
    </row>
    <row r="122" spans="1:34" s="3" customFormat="1" x14ac:dyDescent="0.25">
      <c r="A122" s="112"/>
      <c r="B122" s="155" t="s">
        <v>16</v>
      </c>
      <c r="C122" s="138" t="s">
        <v>10</v>
      </c>
      <c r="D122" s="6">
        <v>-1</v>
      </c>
      <c r="E122" s="6" t="e">
        <f>E121</f>
        <v>#N/A</v>
      </c>
      <c r="F122" s="151" t="e">
        <f>M140</f>
        <v>#N/A</v>
      </c>
      <c r="G122" s="8"/>
      <c r="H122" s="6" t="e">
        <f>D122*E122*F122</f>
        <v>#N/A</v>
      </c>
      <c r="I122" s="28"/>
      <c r="J122" s="117" t="s">
        <v>23</v>
      </c>
      <c r="N122" s="7">
        <v>0.65</v>
      </c>
      <c r="O122" s="23" t="s">
        <v>6</v>
      </c>
      <c r="P122" s="127"/>
      <c r="Q122" s="2"/>
      <c r="R122" s="2"/>
      <c r="S122" s="2"/>
      <c r="T122" s="2"/>
      <c r="U122" s="2"/>
      <c r="V122" s="2"/>
      <c r="W122" s="2"/>
      <c r="X122" s="2"/>
      <c r="Y122" s="2"/>
      <c r="AA122" s="2"/>
      <c r="AB122" s="2"/>
      <c r="AC122" s="2"/>
      <c r="AD122" s="2"/>
      <c r="AE122" s="2"/>
      <c r="AF122" s="2"/>
      <c r="AG122" s="2"/>
      <c r="AH122" s="2"/>
    </row>
    <row r="123" spans="1:34" s="3" customFormat="1" x14ac:dyDescent="0.25">
      <c r="A123" s="112"/>
      <c r="B123" s="155" t="s">
        <v>17</v>
      </c>
      <c r="C123" s="138" t="s">
        <v>10</v>
      </c>
      <c r="D123" s="6" t="e">
        <f>D113</f>
        <v>#N/A</v>
      </c>
      <c r="E123" s="6" t="e">
        <f>N120+2*N132</f>
        <v>#N/A</v>
      </c>
      <c r="F123" s="151">
        <f>N125+2*N132</f>
        <v>1.4</v>
      </c>
      <c r="G123" s="8">
        <v>0.15</v>
      </c>
      <c r="H123" s="6" t="e">
        <f>D123*E123*F123*G123</f>
        <v>#N/A</v>
      </c>
      <c r="I123" s="28"/>
      <c r="J123" s="117" t="s">
        <v>14</v>
      </c>
      <c r="N123" s="7" t="e">
        <f>N121+N115+2*N116+N122</f>
        <v>#N/A</v>
      </c>
      <c r="O123" s="23" t="s">
        <v>6</v>
      </c>
      <c r="P123" s="127"/>
      <c r="Q123" s="2"/>
      <c r="R123" s="2"/>
      <c r="S123" s="2"/>
      <c r="T123" s="2"/>
      <c r="U123" s="2"/>
      <c r="V123" s="2"/>
      <c r="W123" s="2"/>
      <c r="X123" s="2"/>
      <c r="Y123" s="2"/>
      <c r="AA123" s="2"/>
      <c r="AB123" s="2"/>
      <c r="AC123" s="2"/>
      <c r="AD123" s="2"/>
      <c r="AE123" s="2"/>
      <c r="AF123" s="2"/>
      <c r="AG123" s="2"/>
      <c r="AH123" s="2"/>
    </row>
    <row r="124" spans="1:34" s="3" customFormat="1" x14ac:dyDescent="0.25">
      <c r="A124" s="112" t="s">
        <v>395</v>
      </c>
      <c r="B124" s="155" t="s">
        <v>56</v>
      </c>
      <c r="C124" s="138" t="s">
        <v>10</v>
      </c>
      <c r="D124" s="6"/>
      <c r="E124" s="6"/>
      <c r="F124" s="151"/>
      <c r="G124" s="8"/>
      <c r="H124" s="6" t="e">
        <f>SUM(H125:H126)</f>
        <v>#N/A</v>
      </c>
      <c r="I124" s="28"/>
      <c r="J124" s="117" t="s">
        <v>24</v>
      </c>
      <c r="N124" s="5">
        <v>0.4</v>
      </c>
      <c r="O124" s="23" t="s">
        <v>6</v>
      </c>
      <c r="P124" s="127"/>
      <c r="Q124" s="2"/>
      <c r="R124" s="2"/>
      <c r="S124" s="2"/>
      <c r="T124" s="2"/>
      <c r="U124" s="2"/>
      <c r="V124" s="2"/>
      <c r="W124" s="2"/>
      <c r="X124" s="2"/>
      <c r="Y124" s="2"/>
      <c r="AA124" s="2"/>
      <c r="AB124" s="2"/>
      <c r="AC124" s="2"/>
      <c r="AD124" s="2"/>
      <c r="AE124" s="2"/>
      <c r="AF124" s="2"/>
      <c r="AG124" s="2"/>
      <c r="AH124" s="2"/>
    </row>
    <row r="125" spans="1:34" s="3" customFormat="1" x14ac:dyDescent="0.25">
      <c r="A125" s="112"/>
      <c r="B125" s="155" t="s">
        <v>18</v>
      </c>
      <c r="C125" s="138" t="s">
        <v>10</v>
      </c>
      <c r="D125" s="6" t="e">
        <f>+D113</f>
        <v>#N/A</v>
      </c>
      <c r="E125" s="6" t="e">
        <f>N120</f>
        <v>#N/A</v>
      </c>
      <c r="F125" s="151">
        <f>(N124+N125)/2</f>
        <v>0.82499999999999996</v>
      </c>
      <c r="G125" s="8" t="e">
        <f>N123</f>
        <v>#N/A</v>
      </c>
      <c r="H125" s="6" t="e">
        <f>D125*E125*F125*G125</f>
        <v>#N/A</v>
      </c>
      <c r="I125" s="28"/>
      <c r="J125" s="117" t="s">
        <v>25</v>
      </c>
      <c r="N125" s="9">
        <v>1.25</v>
      </c>
      <c r="O125" s="23" t="s">
        <v>6</v>
      </c>
      <c r="P125" s="127"/>
      <c r="Q125" s="2"/>
      <c r="R125" s="2"/>
      <c r="S125" s="2"/>
      <c r="T125" s="2"/>
      <c r="U125" s="2"/>
      <c r="V125" s="2"/>
      <c r="W125" s="2"/>
      <c r="X125" s="2"/>
      <c r="Y125" s="2"/>
      <c r="Z125" s="2"/>
      <c r="AA125" s="2"/>
      <c r="AB125" s="2"/>
      <c r="AC125" s="2"/>
      <c r="AD125" s="2"/>
      <c r="AE125" s="2"/>
      <c r="AF125" s="2"/>
      <c r="AG125" s="2"/>
      <c r="AH125" s="2"/>
    </row>
    <row r="126" spans="1:34" s="3" customFormat="1" x14ac:dyDescent="0.25">
      <c r="A126" s="112"/>
      <c r="B126" s="155" t="s">
        <v>19</v>
      </c>
      <c r="C126" s="138" t="s">
        <v>10</v>
      </c>
      <c r="D126" s="6" t="e">
        <f>-D113</f>
        <v>#N/A</v>
      </c>
      <c r="E126" s="6" t="e">
        <f>3.14*(N115/2+N116)^2*N133</f>
        <v>#N/A</v>
      </c>
      <c r="F126" s="151"/>
      <c r="G126" s="8"/>
      <c r="H126" s="6" t="e">
        <f>D126*E126</f>
        <v>#N/A</v>
      </c>
      <c r="I126" s="28"/>
      <c r="J126" s="117" t="s">
        <v>59</v>
      </c>
      <c r="N126" s="21" t="e">
        <f>0.2+2*N116+N115+0.2</f>
        <v>#N/A</v>
      </c>
      <c r="O126" s="23" t="s">
        <v>6</v>
      </c>
      <c r="P126" s="127"/>
      <c r="Q126" s="2"/>
      <c r="R126" s="2"/>
      <c r="S126" s="2"/>
      <c r="T126" s="2"/>
      <c r="U126" s="2"/>
      <c r="V126" s="2"/>
      <c r="W126" s="2"/>
      <c r="X126" s="2"/>
      <c r="Y126" s="2"/>
      <c r="Z126" s="2"/>
      <c r="AA126" s="2"/>
      <c r="AB126" s="2"/>
      <c r="AC126" s="2"/>
      <c r="AD126" s="2"/>
      <c r="AE126" s="2"/>
      <c r="AF126" s="2"/>
      <c r="AG126" s="2"/>
      <c r="AH126" s="2"/>
    </row>
    <row r="127" spans="1:34" s="3" customFormat="1" x14ac:dyDescent="0.25">
      <c r="A127" s="112" t="s">
        <v>397</v>
      </c>
      <c r="B127" s="155" t="s">
        <v>53</v>
      </c>
      <c r="C127" s="138" t="s">
        <v>10</v>
      </c>
      <c r="D127" s="6"/>
      <c r="E127" s="6"/>
      <c r="F127" s="151"/>
      <c r="G127" s="8"/>
      <c r="H127" s="6" t="e">
        <f>SUM(H128:H131)</f>
        <v>#N/A</v>
      </c>
      <c r="I127" s="28"/>
      <c r="J127" s="117" t="s">
        <v>28</v>
      </c>
      <c r="N127" s="21">
        <v>1.5</v>
      </c>
      <c r="O127" s="24" t="s">
        <v>6</v>
      </c>
      <c r="P127" s="127"/>
      <c r="Q127" s="2"/>
      <c r="R127" s="2"/>
      <c r="S127" s="2"/>
      <c r="T127" s="2"/>
      <c r="U127" s="2"/>
      <c r="V127" s="2"/>
      <c r="W127" s="2"/>
      <c r="X127" s="2"/>
      <c r="Y127" s="2"/>
      <c r="Z127" s="2"/>
      <c r="AA127" s="2"/>
      <c r="AB127" s="2"/>
      <c r="AC127" s="2"/>
      <c r="AD127" s="2"/>
      <c r="AE127" s="2"/>
      <c r="AF127" s="2"/>
      <c r="AG127" s="2"/>
      <c r="AH127" s="2"/>
    </row>
    <row r="128" spans="1:34" s="3" customFormat="1" x14ac:dyDescent="0.25">
      <c r="A128" s="112"/>
      <c r="B128" s="155" t="s">
        <v>385</v>
      </c>
      <c r="C128" s="138" t="s">
        <v>10</v>
      </c>
      <c r="D128" s="6" t="e">
        <f>D115</f>
        <v>#N/A</v>
      </c>
      <c r="E128" s="6" t="e">
        <f>E115</f>
        <v>#N/A</v>
      </c>
      <c r="F128" s="151">
        <f>F115</f>
        <v>1.5</v>
      </c>
      <c r="G128" s="8">
        <v>0.3</v>
      </c>
      <c r="H128" s="6" t="e">
        <f>D128*E128*F128*G128</f>
        <v>#N/A</v>
      </c>
      <c r="I128" s="28"/>
      <c r="J128" s="117" t="s">
        <v>29</v>
      </c>
      <c r="N128" s="21">
        <v>3</v>
      </c>
      <c r="O128" s="24" t="s">
        <v>6</v>
      </c>
      <c r="P128" s="127"/>
      <c r="Q128" s="2"/>
      <c r="R128" s="2"/>
      <c r="S128" s="2"/>
      <c r="T128" s="2"/>
      <c r="U128" s="2"/>
      <c r="V128" s="2"/>
      <c r="W128" s="2"/>
      <c r="X128" s="2"/>
      <c r="Y128" s="2"/>
      <c r="Z128" s="2"/>
      <c r="AA128" s="2"/>
      <c r="AB128" s="2"/>
      <c r="AC128" s="2"/>
      <c r="AD128" s="2"/>
      <c r="AE128" s="2"/>
      <c r="AF128" s="2"/>
      <c r="AG128" s="2"/>
      <c r="AH128" s="2"/>
    </row>
    <row r="129" spans="1:34" s="3" customFormat="1" x14ac:dyDescent="0.25">
      <c r="A129" s="112"/>
      <c r="B129" s="155" t="s">
        <v>392</v>
      </c>
      <c r="C129" s="138" t="s">
        <v>10</v>
      </c>
      <c r="D129" s="6" t="e">
        <f>D118</f>
        <v>#N/A</v>
      </c>
      <c r="E129" s="6" t="e">
        <f>E118</f>
        <v>#N/A</v>
      </c>
      <c r="F129" s="151"/>
      <c r="G129" s="8">
        <v>0.3</v>
      </c>
      <c r="H129" s="6" t="e">
        <f>D129*E129*G129</f>
        <v>#N/A</v>
      </c>
      <c r="I129" s="28"/>
      <c r="J129" s="117" t="s">
        <v>60</v>
      </c>
      <c r="N129" s="21">
        <v>0.26</v>
      </c>
      <c r="O129" s="24" t="s">
        <v>6</v>
      </c>
      <c r="P129" s="127"/>
      <c r="Q129" s="2"/>
      <c r="R129" s="2"/>
      <c r="S129" s="2"/>
      <c r="T129" s="2"/>
      <c r="U129" s="2"/>
      <c r="V129" s="2"/>
      <c r="W129" s="2"/>
      <c r="X129" s="2"/>
      <c r="Y129" s="2"/>
      <c r="Z129" s="2"/>
      <c r="AA129" s="2"/>
      <c r="AB129" s="2"/>
      <c r="AC129" s="2"/>
      <c r="AD129" s="2"/>
      <c r="AE129" s="2"/>
      <c r="AF129" s="2"/>
      <c r="AG129" s="2"/>
      <c r="AH129" s="2"/>
    </row>
    <row r="130" spans="1:34" s="3" customFormat="1" x14ac:dyDescent="0.25">
      <c r="A130" s="112"/>
      <c r="B130" s="155" t="s">
        <v>386</v>
      </c>
      <c r="C130" s="138" t="s">
        <v>10</v>
      </c>
      <c r="D130" s="6" t="e">
        <f>D116</f>
        <v>#N/A</v>
      </c>
      <c r="E130" s="6" t="e">
        <f>N120</f>
        <v>#N/A</v>
      </c>
      <c r="F130" s="151">
        <f>F116</f>
        <v>3</v>
      </c>
      <c r="G130" s="8">
        <v>0.3</v>
      </c>
      <c r="H130" s="6" t="e">
        <f>D130*E130*F130*G130</f>
        <v>#N/A</v>
      </c>
      <c r="I130" s="28"/>
      <c r="J130" s="117" t="s">
        <v>75</v>
      </c>
      <c r="N130" s="21">
        <v>0.16</v>
      </c>
      <c r="O130" s="21"/>
      <c r="P130" s="127"/>
      <c r="Q130" s="2"/>
      <c r="R130" s="2"/>
      <c r="S130" s="2"/>
      <c r="T130" s="2"/>
      <c r="U130" s="2"/>
      <c r="V130" s="2"/>
      <c r="W130" s="2"/>
      <c r="X130" s="2"/>
      <c r="Y130" s="2"/>
      <c r="Z130" s="2"/>
      <c r="AA130" s="2"/>
      <c r="AB130" s="2"/>
      <c r="AC130" s="2"/>
      <c r="AD130" s="2"/>
      <c r="AE130" s="2"/>
      <c r="AF130" s="2"/>
      <c r="AG130" s="2"/>
      <c r="AH130" s="2"/>
    </row>
    <row r="131" spans="1:34" s="3" customFormat="1" x14ac:dyDescent="0.25">
      <c r="A131" s="112"/>
      <c r="B131" s="155" t="s">
        <v>392</v>
      </c>
      <c r="C131" s="138" t="s">
        <v>10</v>
      </c>
      <c r="D131" s="6" t="e">
        <f>D119</f>
        <v>#N/A</v>
      </c>
      <c r="E131" s="6" t="e">
        <f>0.25*PI()*N131^2</f>
        <v>#N/A</v>
      </c>
      <c r="F131" s="151"/>
      <c r="G131" s="8">
        <v>0.3</v>
      </c>
      <c r="H131" s="6" t="e">
        <f>D131*E131*G131</f>
        <v>#N/A</v>
      </c>
      <c r="I131" s="28"/>
      <c r="J131" s="117" t="s">
        <v>31</v>
      </c>
      <c r="N131" s="21" t="e">
        <f>(N115+N116+0.05)*2</f>
        <v>#N/A</v>
      </c>
      <c r="O131" s="24" t="s">
        <v>6</v>
      </c>
      <c r="P131" s="127"/>
      <c r="Q131" s="2"/>
      <c r="R131" s="2"/>
      <c r="S131" s="2"/>
      <c r="T131" s="2"/>
      <c r="U131" s="2"/>
      <c r="V131" s="2"/>
      <c r="W131" s="2"/>
      <c r="X131" s="2"/>
      <c r="Y131" s="2"/>
      <c r="Z131" s="2"/>
      <c r="AA131" s="2"/>
      <c r="AB131" s="2"/>
      <c r="AC131" s="2"/>
      <c r="AD131" s="2"/>
      <c r="AE131" s="2"/>
      <c r="AF131" s="2"/>
      <c r="AG131" s="2"/>
      <c r="AH131" s="2"/>
    </row>
    <row r="132" spans="1:34" s="3" customFormat="1" x14ac:dyDescent="0.25">
      <c r="A132" s="112" t="s">
        <v>398</v>
      </c>
      <c r="B132" s="155" t="s">
        <v>84</v>
      </c>
      <c r="C132" s="138" t="s">
        <v>10</v>
      </c>
      <c r="D132" s="6"/>
      <c r="E132" s="6"/>
      <c r="F132" s="151"/>
      <c r="G132" s="8"/>
      <c r="H132" s="6" t="e">
        <f>SUM(H133:H135)</f>
        <v>#N/A</v>
      </c>
      <c r="I132" s="28"/>
      <c r="J132" s="117" t="s">
        <v>61</v>
      </c>
      <c r="N132" s="21">
        <v>7.4999999999999997E-2</v>
      </c>
      <c r="O132" s="24" t="s">
        <v>6</v>
      </c>
      <c r="P132" s="127"/>
      <c r="Q132" s="2"/>
      <c r="R132" s="2"/>
      <c r="S132" s="2"/>
      <c r="T132" s="2"/>
      <c r="U132" s="2"/>
      <c r="V132" s="2"/>
      <c r="W132" s="2"/>
      <c r="X132" s="2"/>
      <c r="Y132" s="2"/>
      <c r="Z132" s="2"/>
      <c r="AA132" s="2"/>
      <c r="AB132" s="2"/>
      <c r="AC132" s="2"/>
      <c r="AD132" s="2"/>
      <c r="AE132" s="2"/>
      <c r="AF132" s="2"/>
      <c r="AG132" s="2"/>
      <c r="AH132" s="2"/>
    </row>
    <row r="133" spans="1:34" s="3" customFormat="1" x14ac:dyDescent="0.25">
      <c r="A133" s="112"/>
      <c r="B133" s="155" t="s">
        <v>389</v>
      </c>
      <c r="C133" s="138" t="s">
        <v>10</v>
      </c>
      <c r="D133" s="6" t="e">
        <f>D117</f>
        <v>#N/A</v>
      </c>
      <c r="E133" s="6" t="e">
        <f>0.25*PI()*(2*G133)^2</f>
        <v>#N/A</v>
      </c>
      <c r="F133" s="151"/>
      <c r="G133" s="8" t="e">
        <f>N115+N116</f>
        <v>#N/A</v>
      </c>
      <c r="H133" s="6" t="e">
        <f>D133*E133*G133/3</f>
        <v>#N/A</v>
      </c>
      <c r="I133" s="28"/>
      <c r="J133" s="117" t="s">
        <v>68</v>
      </c>
      <c r="N133" s="9" t="e">
        <f>N124+(N121+N116+N115/2)*(N125-N124)/N123</f>
        <v>#N/A</v>
      </c>
      <c r="O133" s="24" t="s">
        <v>6</v>
      </c>
      <c r="P133" s="127"/>
      <c r="Q133" s="2"/>
      <c r="R133" s="2"/>
      <c r="S133" s="2"/>
      <c r="T133" s="2"/>
      <c r="U133" s="2"/>
      <c r="V133" s="2"/>
      <c r="W133" s="2"/>
      <c r="X133" s="2"/>
      <c r="Y133" s="2"/>
      <c r="Z133" s="2"/>
      <c r="AA133" s="2"/>
      <c r="AB133" s="2"/>
      <c r="AC133" s="2"/>
      <c r="AD133" s="2"/>
      <c r="AE133" s="2"/>
      <c r="AF133" s="2"/>
      <c r="AG133" s="2"/>
      <c r="AH133" s="2"/>
    </row>
    <row r="134" spans="1:34" s="3" customFormat="1" ht="14.4" x14ac:dyDescent="0.25">
      <c r="A134" s="141" t="s">
        <v>58</v>
      </c>
      <c r="B134" s="141" t="s">
        <v>0</v>
      </c>
      <c r="C134" s="141" t="s">
        <v>9</v>
      </c>
      <c r="D134" s="141" t="s">
        <v>33</v>
      </c>
      <c r="E134" s="141" t="s">
        <v>1</v>
      </c>
      <c r="F134" s="141" t="s">
        <v>2</v>
      </c>
      <c r="G134" s="141" t="s">
        <v>3</v>
      </c>
      <c r="H134" s="175" t="s">
        <v>40</v>
      </c>
      <c r="I134" s="28"/>
      <c r="J134" s="117"/>
      <c r="N134" s="9"/>
      <c r="O134" s="24"/>
      <c r="P134" s="127"/>
      <c r="Q134" s="2"/>
      <c r="R134" s="2"/>
      <c r="S134" s="2"/>
      <c r="T134" s="2"/>
      <c r="U134" s="2"/>
      <c r="V134" s="2"/>
      <c r="W134" s="2"/>
      <c r="X134" s="2"/>
      <c r="Y134" s="2"/>
      <c r="Z134" s="2"/>
      <c r="AA134" s="2"/>
      <c r="AB134" s="2"/>
      <c r="AC134" s="2"/>
      <c r="AD134" s="2"/>
      <c r="AE134" s="2"/>
      <c r="AF134" s="2"/>
      <c r="AG134" s="2"/>
      <c r="AH134" s="2"/>
    </row>
    <row r="135" spans="1:34" s="3" customFormat="1" x14ac:dyDescent="0.25">
      <c r="A135" s="112"/>
      <c r="B135" s="155" t="s">
        <v>391</v>
      </c>
      <c r="C135" s="138" t="s">
        <v>10</v>
      </c>
      <c r="D135" s="6" t="e">
        <f>-D133</f>
        <v>#N/A</v>
      </c>
      <c r="E135" s="6" t="e">
        <f>0.25*PI()*(2*G135)^2</f>
        <v>#N/A</v>
      </c>
      <c r="F135" s="151"/>
      <c r="G135" s="8" t="e">
        <f>N115+N116-0.3*1.12</f>
        <v>#N/A</v>
      </c>
      <c r="H135" s="6" t="e">
        <f>D135*E135*G135/3</f>
        <v>#N/A</v>
      </c>
      <c r="I135" s="28"/>
      <c r="J135" s="117" t="s">
        <v>69</v>
      </c>
      <c r="N135" s="9">
        <v>0.5</v>
      </c>
      <c r="O135" s="24" t="s">
        <v>6</v>
      </c>
      <c r="P135" s="127"/>
      <c r="Q135" s="1"/>
      <c r="R135" s="2"/>
      <c r="S135" s="2"/>
      <c r="T135" s="2"/>
      <c r="U135" s="2"/>
      <c r="V135" s="2"/>
      <c r="W135" s="2"/>
      <c r="X135" s="2"/>
      <c r="Y135" s="2"/>
      <c r="Z135" s="2"/>
      <c r="AA135" s="2"/>
      <c r="AB135" s="2"/>
      <c r="AC135" s="2"/>
      <c r="AD135" s="2"/>
      <c r="AE135" s="2"/>
      <c r="AF135" s="2"/>
      <c r="AG135" s="2"/>
      <c r="AH135" s="2"/>
    </row>
    <row r="136" spans="1:34" s="3" customFormat="1" ht="26.4" x14ac:dyDescent="0.25">
      <c r="A136" s="112" t="s">
        <v>399</v>
      </c>
      <c r="B136" s="155" t="s">
        <v>164</v>
      </c>
      <c r="C136" s="138" t="s">
        <v>10</v>
      </c>
      <c r="D136" s="6"/>
      <c r="E136" s="6"/>
      <c r="F136" s="151"/>
      <c r="G136" s="8"/>
      <c r="H136" s="6" t="e">
        <f>SUM(H137:H138)</f>
        <v>#N/A</v>
      </c>
      <c r="I136" s="28"/>
      <c r="J136" s="191" t="s">
        <v>63</v>
      </c>
      <c r="K136" s="191" t="s">
        <v>255</v>
      </c>
      <c r="L136" s="191" t="s">
        <v>42</v>
      </c>
      <c r="M136" s="191" t="s">
        <v>89</v>
      </c>
      <c r="N136" s="191" t="s">
        <v>277</v>
      </c>
      <c r="O136" s="191" t="s">
        <v>249</v>
      </c>
      <c r="P136" s="191" t="s">
        <v>66</v>
      </c>
      <c r="Q136" s="191" t="s">
        <v>65</v>
      </c>
      <c r="R136" s="2"/>
      <c r="S136" s="2"/>
      <c r="T136" s="2"/>
      <c r="U136" s="2"/>
      <c r="V136" s="2"/>
      <c r="W136" s="2"/>
      <c r="X136" s="2"/>
      <c r="Y136" s="2"/>
      <c r="Z136" s="2"/>
      <c r="AA136" s="2"/>
      <c r="AB136" s="2"/>
      <c r="AC136" s="2"/>
      <c r="AD136" s="2"/>
      <c r="AE136" s="2"/>
      <c r="AF136" s="2"/>
      <c r="AG136" s="2"/>
      <c r="AH136" s="2"/>
    </row>
    <row r="137" spans="1:34" s="3" customFormat="1" x14ac:dyDescent="0.25">
      <c r="A137" s="112"/>
      <c r="B137" s="155" t="s">
        <v>388</v>
      </c>
      <c r="C137" s="138" t="s">
        <v>10</v>
      </c>
      <c r="D137" s="6" t="e">
        <f>D117</f>
        <v>#N/A</v>
      </c>
      <c r="E137" s="6" t="e">
        <f>0.25*PI()*(2*G137)^2</f>
        <v>#N/A</v>
      </c>
      <c r="F137" s="151"/>
      <c r="G137" s="8" t="e">
        <f>N115+N116-0.3*1.12</f>
        <v>#N/A</v>
      </c>
      <c r="H137" s="6" t="e">
        <f>D137*E137*G137/3</f>
        <v>#N/A</v>
      </c>
      <c r="I137" s="28"/>
      <c r="J137" s="49" t="s">
        <v>77</v>
      </c>
      <c r="R137" s="2"/>
      <c r="S137" s="2"/>
      <c r="T137" s="2"/>
      <c r="U137" s="2"/>
      <c r="V137" s="2"/>
      <c r="W137" s="2"/>
      <c r="X137" s="2"/>
      <c r="Y137" s="2"/>
      <c r="Z137" s="2"/>
      <c r="AA137" s="2"/>
      <c r="AB137" s="2"/>
      <c r="AC137" s="2"/>
      <c r="AD137" s="2"/>
      <c r="AE137" s="2"/>
      <c r="AF137" s="2"/>
      <c r="AG137" s="2"/>
      <c r="AH137" s="2"/>
    </row>
    <row r="138" spans="1:34" s="3" customFormat="1" x14ac:dyDescent="0.25">
      <c r="A138" s="112"/>
      <c r="B138" s="155" t="s">
        <v>390</v>
      </c>
      <c r="C138" s="138" t="s">
        <v>10</v>
      </c>
      <c r="D138" s="6" t="e">
        <f>-D137</f>
        <v>#N/A</v>
      </c>
      <c r="E138" s="6" t="e">
        <f>0.25*PI()*(2*G138)^2</f>
        <v>#N/A</v>
      </c>
      <c r="F138" s="151"/>
      <c r="G138" s="8" t="e">
        <f>N115+N116-(0.3+0.15)*1.12</f>
        <v>#N/A</v>
      </c>
      <c r="H138" s="6" t="e">
        <f>D138*E138*G138/3</f>
        <v>#N/A</v>
      </c>
      <c r="I138" s="28"/>
      <c r="J138" s="185" t="e">
        <f>N131</f>
        <v>#N/A</v>
      </c>
      <c r="K138" s="30">
        <v>1.5</v>
      </c>
      <c r="L138" s="30" t="e">
        <f>J138-(J138*COS(N138))</f>
        <v>#N/A</v>
      </c>
      <c r="M138" s="30" t="e">
        <f>IF(K138&gt;=J138,J138^2*N138/2,J138^2*N138/2-K138/2*(J138-L138))</f>
        <v>#N/A</v>
      </c>
      <c r="N138" s="30" t="e">
        <f>IF(K138&gt;=J138,PI()/2,ASIN(K138/J138))</f>
        <v>#N/A</v>
      </c>
      <c r="O138" s="30" t="e">
        <f>PI()/2-N138</f>
        <v>#N/A</v>
      </c>
      <c r="P138" s="30" t="e">
        <f>O138*J138</f>
        <v>#N/A</v>
      </c>
      <c r="Q138" s="30" t="e">
        <f>N138*J138</f>
        <v>#N/A</v>
      </c>
      <c r="R138" s="2"/>
      <c r="S138" s="2"/>
      <c r="T138" s="2"/>
      <c r="U138" s="2"/>
      <c r="V138" s="2"/>
      <c r="W138" s="2"/>
      <c r="X138" s="2"/>
      <c r="Y138" s="2"/>
      <c r="Z138" s="2"/>
      <c r="AA138" s="2"/>
      <c r="AB138" s="2"/>
      <c r="AC138" s="2"/>
      <c r="AD138" s="2"/>
      <c r="AE138" s="2"/>
      <c r="AF138" s="2"/>
      <c r="AG138" s="2"/>
      <c r="AH138" s="2"/>
    </row>
    <row r="139" spans="1:34" s="3" customFormat="1" ht="26.4" x14ac:dyDescent="0.25">
      <c r="A139" s="112" t="s">
        <v>400</v>
      </c>
      <c r="B139" s="155" t="s">
        <v>402</v>
      </c>
      <c r="C139" s="138" t="s">
        <v>6</v>
      </c>
      <c r="D139" s="6">
        <v>1</v>
      </c>
      <c r="E139" s="6" t="e">
        <f>N119</f>
        <v>#N/A</v>
      </c>
      <c r="F139" s="151"/>
      <c r="G139" s="8"/>
      <c r="H139" s="6" t="e">
        <f>CEILING(D139*E139,2.5)</f>
        <v>#N/A</v>
      </c>
      <c r="I139" s="28"/>
      <c r="J139" s="49" t="s">
        <v>76</v>
      </c>
      <c r="K139" s="30"/>
      <c r="M139" s="18"/>
      <c r="P139" s="2"/>
      <c r="Q139" s="2"/>
      <c r="R139" s="2"/>
      <c r="S139" s="2"/>
      <c r="T139" s="2"/>
      <c r="U139" s="2"/>
      <c r="V139" s="2"/>
      <c r="W139" s="2"/>
      <c r="X139" s="2"/>
      <c r="Y139" s="2"/>
      <c r="Z139" s="2"/>
      <c r="AA139" s="2"/>
      <c r="AB139" s="2"/>
      <c r="AC139" s="2"/>
      <c r="AD139" s="2"/>
      <c r="AE139" s="2"/>
      <c r="AF139" s="2"/>
      <c r="AG139" s="2"/>
      <c r="AH139" s="2"/>
    </row>
    <row r="140" spans="1:34" s="3" customFormat="1" ht="26.4" x14ac:dyDescent="0.25">
      <c r="A140" s="112">
        <v>8</v>
      </c>
      <c r="B140" s="155" t="s">
        <v>73</v>
      </c>
      <c r="C140" s="138" t="s">
        <v>10</v>
      </c>
      <c r="D140" s="6">
        <v>2</v>
      </c>
      <c r="E140" s="6">
        <v>0.4</v>
      </c>
      <c r="F140" s="151">
        <v>0.4</v>
      </c>
      <c r="G140" s="8">
        <v>1</v>
      </c>
      <c r="H140" s="6">
        <f>D140*E140*F140*G140</f>
        <v>0.32000000000000006</v>
      </c>
      <c r="I140" s="28"/>
      <c r="J140" s="186" t="e">
        <f>N115/2+N116</f>
        <v>#N/A</v>
      </c>
      <c r="K140" s="3" t="e">
        <f>SQRT(J140^2-(J140-L140)^2)</f>
        <v>#N/A</v>
      </c>
      <c r="L140" s="28">
        <f>N129+N116</f>
        <v>0.36</v>
      </c>
      <c r="M140" s="30" t="e">
        <f>IF(K140&gt;=J140,J140^2*N140/2,J140^2*N140/2-K140*(J140-L140)/2)*2</f>
        <v>#N/A</v>
      </c>
      <c r="N140" s="30" t="e">
        <f>IF(K140&gt;=J140,PI()/2,ASIN(K140/J140))</f>
        <v>#N/A</v>
      </c>
      <c r="P140" s="2"/>
      <c r="Q140" s="2"/>
      <c r="R140" s="2"/>
      <c r="S140" s="2"/>
      <c r="T140" s="2"/>
      <c r="U140" s="2"/>
      <c r="V140" s="2"/>
      <c r="W140" s="2"/>
      <c r="X140" s="2"/>
      <c r="Y140" s="2"/>
      <c r="Z140" s="2"/>
      <c r="AA140" s="2"/>
      <c r="AB140" s="2"/>
      <c r="AC140" s="2"/>
      <c r="AD140" s="2"/>
      <c r="AE140" s="2"/>
      <c r="AF140" s="2"/>
      <c r="AG140" s="2"/>
      <c r="AH140" s="2"/>
    </row>
    <row r="141" spans="1:34" s="3" customFormat="1" x14ac:dyDescent="0.25">
      <c r="A141" s="192" t="s">
        <v>401</v>
      </c>
      <c r="B141" s="193" t="s">
        <v>49</v>
      </c>
      <c r="C141" s="194" t="s">
        <v>48</v>
      </c>
      <c r="D141" s="195">
        <v>2</v>
      </c>
      <c r="E141" s="195"/>
      <c r="F141" s="196"/>
      <c r="G141" s="15"/>
      <c r="H141" s="195">
        <v>2</v>
      </c>
      <c r="I141" s="28"/>
      <c r="R141" s="2"/>
      <c r="S141" s="2"/>
      <c r="T141" s="2"/>
      <c r="U141" s="2"/>
      <c r="V141" s="2"/>
      <c r="W141" s="2"/>
      <c r="X141" s="2"/>
      <c r="Y141" s="2"/>
      <c r="Z141" s="2"/>
      <c r="AA141" s="2"/>
      <c r="AB141" s="2"/>
      <c r="AC141" s="2"/>
      <c r="AD141" s="2"/>
      <c r="AE141" s="2"/>
      <c r="AF141" s="2"/>
      <c r="AG141" s="2"/>
      <c r="AH141" s="2"/>
    </row>
    <row r="143" spans="1:34" s="3" customFormat="1" ht="15.6" x14ac:dyDescent="0.25">
      <c r="A143"/>
      <c r="B143" s="142" t="e">
        <f>N146&amp;" 1x"&amp;N148&amp;"m, Height of fill "&amp;N150&amp;"m, "&amp;IF(N147="BS","Both Side Widening","One Side Widening")&amp;" at Ch. "&amp;TEXT(N145,"#+###")</f>
        <v>#N/A</v>
      </c>
      <c r="C143" s="187"/>
      <c r="D143" s="188"/>
      <c r="E143" s="189"/>
      <c r="F143" s="190"/>
      <c r="G143" s="189"/>
      <c r="H143" s="28"/>
      <c r="I143" s="28"/>
      <c r="P143" s="2"/>
      <c r="Q143" s="2"/>
      <c r="R143" s="2"/>
      <c r="S143" s="2"/>
      <c r="T143" s="2"/>
      <c r="U143" s="2"/>
      <c r="V143" s="2"/>
      <c r="W143" s="2"/>
      <c r="X143" s="2"/>
      <c r="Y143" s="2"/>
      <c r="Z143" s="2"/>
      <c r="AA143" s="2"/>
      <c r="AB143" s="2"/>
      <c r="AC143" s="2"/>
      <c r="AD143" s="2"/>
      <c r="AE143" s="2"/>
      <c r="AF143" s="2"/>
      <c r="AG143" s="2"/>
      <c r="AH143" s="2"/>
    </row>
    <row r="144" spans="1:34" s="3" customFormat="1" ht="14.4" x14ac:dyDescent="0.25">
      <c r="A144" s="141" t="s">
        <v>58</v>
      </c>
      <c r="B144" s="141" t="s">
        <v>0</v>
      </c>
      <c r="C144" s="141" t="s">
        <v>9</v>
      </c>
      <c r="D144" s="141" t="s">
        <v>33</v>
      </c>
      <c r="E144" s="141" t="s">
        <v>1</v>
      </c>
      <c r="F144" s="141" t="s">
        <v>2</v>
      </c>
      <c r="G144" s="141" t="s">
        <v>3</v>
      </c>
      <c r="H144" s="175" t="s">
        <v>40</v>
      </c>
      <c r="I144" s="28"/>
      <c r="J144" s="125" t="s">
        <v>192</v>
      </c>
      <c r="K144" s="144"/>
      <c r="L144" s="145"/>
      <c r="M144" s="144"/>
      <c r="N144" s="144">
        <f>1+N111</f>
        <v>4</v>
      </c>
      <c r="Q144" s="2"/>
      <c r="R144" s="2"/>
      <c r="S144" s="2"/>
      <c r="T144" s="2"/>
      <c r="U144" s="2"/>
      <c r="V144" s="2"/>
      <c r="W144" s="2"/>
      <c r="X144" s="2"/>
      <c r="Y144" s="2"/>
      <c r="AA144" s="2"/>
      <c r="AB144" s="2"/>
      <c r="AC144" s="2"/>
      <c r="AD144" s="2"/>
      <c r="AE144" s="2"/>
      <c r="AF144" s="2"/>
      <c r="AG144" s="2"/>
      <c r="AH144" s="2"/>
    </row>
    <row r="145" spans="1:34" s="3" customFormat="1" ht="26.4" x14ac:dyDescent="0.25">
      <c r="A145" s="137" t="s">
        <v>393</v>
      </c>
      <c r="B145" s="154" t="s">
        <v>55</v>
      </c>
      <c r="C145" s="138" t="s">
        <v>10</v>
      </c>
      <c r="D145" s="11"/>
      <c r="E145" s="13"/>
      <c r="F145" s="13"/>
      <c r="G145" s="8"/>
      <c r="H145" s="12" t="e">
        <f>SUM(H146:H152)</f>
        <v>#N/A</v>
      </c>
      <c r="I145" s="28"/>
      <c r="J145" s="117" t="s">
        <v>176</v>
      </c>
      <c r="K145" s="70"/>
      <c r="L145" s="70"/>
      <c r="M145" s="70"/>
      <c r="N145" s="135" t="e">
        <f>VLOOKUP(N144,$A$3:$AE$19,$B$1,FALSE)</f>
        <v>#N/A</v>
      </c>
      <c r="Q145" s="2"/>
      <c r="R145" s="2"/>
      <c r="S145" s="2"/>
      <c r="T145" s="2"/>
      <c r="U145" s="2"/>
      <c r="V145" s="2"/>
      <c r="W145" s="2"/>
      <c r="X145" s="2"/>
      <c r="Y145" s="2"/>
      <c r="AA145" s="2"/>
      <c r="AB145" s="2"/>
      <c r="AC145" s="2"/>
      <c r="AD145" s="2"/>
      <c r="AE145" s="2"/>
      <c r="AF145" s="2"/>
      <c r="AG145" s="2"/>
      <c r="AH145" s="2"/>
    </row>
    <row r="146" spans="1:34" s="3" customFormat="1" x14ac:dyDescent="0.25">
      <c r="A146" s="112"/>
      <c r="B146" s="155" t="s">
        <v>18</v>
      </c>
      <c r="C146" s="138" t="s">
        <v>10</v>
      </c>
      <c r="D146" s="6" t="e">
        <f>IF(N147="BS",2,1)</f>
        <v>#N/A</v>
      </c>
      <c r="E146" s="6" t="e">
        <f>N153+2*N165</f>
        <v>#N/A</v>
      </c>
      <c r="F146" s="151">
        <f>N158+2*N167</f>
        <v>2.25</v>
      </c>
      <c r="G146" s="8">
        <f>N162+N149+N155+0.15</f>
        <v>1.1599999999999999</v>
      </c>
      <c r="H146" s="6" t="e">
        <f>D146*E146*F146*G146</f>
        <v>#N/A</v>
      </c>
      <c r="I146" s="28"/>
      <c r="J146" s="117" t="s">
        <v>196</v>
      </c>
      <c r="K146" s="70"/>
      <c r="L146" s="70"/>
      <c r="M146" s="70"/>
      <c r="N146" s="102" t="e">
        <f>VLOOKUP(N144,$A$3:$AE$19,$C$1,FALSE)</f>
        <v>#N/A</v>
      </c>
      <c r="P146" s="127"/>
      <c r="Q146" s="2"/>
      <c r="R146" s="2"/>
      <c r="S146" s="2"/>
      <c r="T146" s="2"/>
      <c r="U146" s="2"/>
      <c r="V146" s="2"/>
      <c r="W146" s="2"/>
      <c r="X146" s="2"/>
      <c r="Y146" s="2"/>
      <c r="AA146" s="2"/>
      <c r="AB146" s="2"/>
      <c r="AC146" s="2"/>
      <c r="AD146" s="2"/>
      <c r="AE146" s="2"/>
      <c r="AF146" s="2"/>
      <c r="AG146" s="2"/>
      <c r="AH146" s="2"/>
    </row>
    <row r="147" spans="1:34" s="3" customFormat="1" x14ac:dyDescent="0.25">
      <c r="A147" s="112"/>
      <c r="B147" s="155" t="s">
        <v>51</v>
      </c>
      <c r="C147" s="138" t="s">
        <v>10</v>
      </c>
      <c r="D147" s="6">
        <v>1</v>
      </c>
      <c r="E147" s="6" t="e">
        <f>(N152-2*F146)</f>
        <v>#N/A</v>
      </c>
      <c r="F147" s="151" t="e">
        <f>N159</f>
        <v>#N/A</v>
      </c>
      <c r="G147" s="8">
        <f>N162+N149+N163</f>
        <v>0.52</v>
      </c>
      <c r="H147" s="6" t="e">
        <f t="shared" ref="H147:H150" si="6">D147*E147*F147*G147</f>
        <v>#N/A</v>
      </c>
      <c r="I147" s="28"/>
      <c r="J147" s="117" t="s">
        <v>193</v>
      </c>
      <c r="K147" s="70"/>
      <c r="L147" s="70"/>
      <c r="M147" s="70"/>
      <c r="N147" s="102" t="e">
        <f>VLOOKUP(N144,$A$3:$AE$19,$D$1,FALSE)</f>
        <v>#N/A</v>
      </c>
      <c r="P147" s="127"/>
      <c r="Q147" s="2"/>
      <c r="R147" s="2"/>
      <c r="S147" s="2"/>
      <c r="T147" s="2"/>
      <c r="U147" s="2"/>
      <c r="V147" s="2"/>
      <c r="W147" s="2"/>
      <c r="X147" s="2"/>
      <c r="Y147" s="2"/>
      <c r="AA147" s="2"/>
      <c r="AB147" s="2"/>
      <c r="AC147" s="2"/>
      <c r="AD147" s="2"/>
      <c r="AE147" s="2"/>
      <c r="AF147" s="2"/>
      <c r="AG147" s="2"/>
      <c r="AH147" s="2"/>
    </row>
    <row r="148" spans="1:34" s="3" customFormat="1" x14ac:dyDescent="0.25">
      <c r="A148" s="112"/>
      <c r="B148" s="155" t="s">
        <v>30</v>
      </c>
      <c r="C148" s="138" t="s">
        <v>10</v>
      </c>
      <c r="D148" s="6" t="e">
        <f>IF(OR(N147="BS",N147="US"),1,0)</f>
        <v>#N/A</v>
      </c>
      <c r="E148" s="6" t="e">
        <f>2*N149+N148+2*0.3+2*L170</f>
        <v>#N/A</v>
      </c>
      <c r="F148" s="151">
        <f>N160</f>
        <v>1.5</v>
      </c>
      <c r="G148" s="8">
        <f>N162+0.3</f>
        <v>0.56000000000000005</v>
      </c>
      <c r="H148" s="6" t="e">
        <f t="shared" si="6"/>
        <v>#N/A</v>
      </c>
      <c r="I148" s="28"/>
      <c r="J148" s="117" t="s">
        <v>20</v>
      </c>
      <c r="N148" s="20" t="e">
        <f>VLOOKUP(N144,$A$3:$AE$19,$F$1,FALSE)</f>
        <v>#N/A</v>
      </c>
      <c r="O148" s="22" t="s">
        <v>6</v>
      </c>
      <c r="P148" s="127"/>
      <c r="Q148" s="2"/>
      <c r="R148" s="2"/>
      <c r="S148" s="2"/>
      <c r="T148" s="2"/>
      <c r="U148" s="2"/>
      <c r="V148" s="2"/>
      <c r="W148" s="2"/>
      <c r="X148" s="2"/>
      <c r="Y148" s="2"/>
      <c r="AA148" s="2"/>
      <c r="AB148" s="2"/>
      <c r="AC148" s="2"/>
      <c r="AD148" s="2"/>
      <c r="AE148" s="2"/>
      <c r="AF148" s="2"/>
      <c r="AG148" s="2"/>
      <c r="AH148" s="2"/>
    </row>
    <row r="149" spans="1:34" s="3" customFormat="1" x14ac:dyDescent="0.25">
      <c r="A149" s="112"/>
      <c r="B149" s="155" t="s">
        <v>54</v>
      </c>
      <c r="C149" s="138" t="s">
        <v>10</v>
      </c>
      <c r="D149" s="6" t="e">
        <f>IF(OR(N147="BS",N147="DS"),1,0)</f>
        <v>#N/A</v>
      </c>
      <c r="E149" s="6" t="e">
        <f>N153</f>
        <v>#N/A</v>
      </c>
      <c r="F149" s="151">
        <f>N161</f>
        <v>3</v>
      </c>
      <c r="G149" s="8">
        <f>N162+0.3</f>
        <v>0.56000000000000005</v>
      </c>
      <c r="H149" s="6" t="e">
        <f t="shared" si="6"/>
        <v>#N/A</v>
      </c>
      <c r="I149" s="28"/>
      <c r="J149" s="117" t="s">
        <v>21</v>
      </c>
      <c r="N149" s="39">
        <v>0.1</v>
      </c>
      <c r="O149" s="22" t="s">
        <v>6</v>
      </c>
      <c r="P149" s="127"/>
      <c r="Q149" s="2"/>
      <c r="R149" s="2"/>
      <c r="S149" s="2"/>
      <c r="T149" s="2"/>
      <c r="U149" s="2"/>
      <c r="V149" s="2"/>
      <c r="W149" s="2"/>
      <c r="X149" s="2"/>
      <c r="Y149" s="2"/>
      <c r="AA149" s="2"/>
      <c r="AB149" s="2"/>
      <c r="AC149" s="2"/>
      <c r="AD149" s="2"/>
      <c r="AE149" s="2"/>
      <c r="AF149" s="2"/>
      <c r="AG149" s="2"/>
      <c r="AH149" s="2"/>
    </row>
    <row r="150" spans="1:34" s="3" customFormat="1" x14ac:dyDescent="0.25">
      <c r="A150" s="112"/>
      <c r="B150" s="155" t="s">
        <v>71</v>
      </c>
      <c r="C150" s="138" t="s">
        <v>10</v>
      </c>
      <c r="D150" s="6" t="e">
        <f>D146*2</f>
        <v>#N/A</v>
      </c>
      <c r="E150" s="6" t="e">
        <f>0.5*PI()*(N164+2*N162-0.45/2)</f>
        <v>#N/A</v>
      </c>
      <c r="F150" s="151">
        <v>0.45</v>
      </c>
      <c r="G150" s="8">
        <f>N162</f>
        <v>0.26</v>
      </c>
      <c r="H150" s="6" t="e">
        <f t="shared" si="6"/>
        <v>#N/A</v>
      </c>
      <c r="I150" s="28"/>
      <c r="J150" s="117" t="s">
        <v>26</v>
      </c>
      <c r="N150" s="20" t="e">
        <f>VLOOKUP(N144,$A$3:$AE$19,$I$1,FALSE)</f>
        <v>#N/A</v>
      </c>
      <c r="O150" s="22" t="s">
        <v>6</v>
      </c>
      <c r="P150" s="127"/>
      <c r="Q150" s="2"/>
      <c r="R150" s="2"/>
      <c r="S150" s="2"/>
      <c r="T150" s="2"/>
      <c r="U150" s="2"/>
      <c r="V150" s="2"/>
      <c r="W150" s="2"/>
      <c r="X150" s="2"/>
      <c r="Y150" s="2"/>
      <c r="AA150" s="2"/>
      <c r="AB150" s="2"/>
      <c r="AC150" s="2"/>
      <c r="AD150" s="2"/>
      <c r="AE150" s="2"/>
      <c r="AF150" s="2"/>
      <c r="AG150" s="2"/>
      <c r="AH150" s="2"/>
    </row>
    <row r="151" spans="1:34" s="3" customFormat="1" x14ac:dyDescent="0.25">
      <c r="A151" s="112"/>
      <c r="B151" s="155" t="s">
        <v>72</v>
      </c>
      <c r="C151" s="138" t="s">
        <v>10</v>
      </c>
      <c r="D151" s="6" t="e">
        <f>-D148*2</f>
        <v>#N/A</v>
      </c>
      <c r="E151" s="6" t="e">
        <f>M170</f>
        <v>#N/A</v>
      </c>
      <c r="F151" s="151"/>
      <c r="G151" s="8">
        <f>G148</f>
        <v>0.56000000000000005</v>
      </c>
      <c r="H151" s="6" t="e">
        <f>D151*E151*G151</f>
        <v>#N/A</v>
      </c>
      <c r="I151" s="28"/>
      <c r="J151" s="117" t="s">
        <v>27</v>
      </c>
      <c r="N151" s="20" t="e">
        <f>VLOOKUP(N144,$A$3:$AE$19,$J$1,FALSE)</f>
        <v>#N/A</v>
      </c>
      <c r="O151" s="22" t="s">
        <v>6</v>
      </c>
      <c r="P151" s="127"/>
      <c r="Q151" s="2"/>
      <c r="R151" s="2"/>
      <c r="S151" s="2"/>
      <c r="T151" s="2"/>
      <c r="U151" s="2"/>
      <c r="V151" s="2"/>
      <c r="W151" s="2"/>
      <c r="X151" s="2"/>
      <c r="Y151" s="2"/>
      <c r="AA151" s="2"/>
      <c r="AB151" s="2"/>
      <c r="AC151" s="2"/>
      <c r="AD151" s="2"/>
      <c r="AE151" s="2"/>
      <c r="AF151" s="2"/>
      <c r="AG151" s="2"/>
      <c r="AH151" s="2"/>
    </row>
    <row r="152" spans="1:34" s="3" customFormat="1" x14ac:dyDescent="0.25">
      <c r="A152" s="112"/>
      <c r="B152" s="155" t="s">
        <v>74</v>
      </c>
      <c r="C152" s="138" t="s">
        <v>10</v>
      </c>
      <c r="D152" s="6" t="e">
        <f>-D149*2</f>
        <v>#N/A</v>
      </c>
      <c r="E152" s="6" t="e">
        <f>0.25*PI()*N164^2</f>
        <v>#N/A</v>
      </c>
      <c r="F152" s="151"/>
      <c r="G152" s="8">
        <f>G149</f>
        <v>0.56000000000000005</v>
      </c>
      <c r="H152" s="6" t="e">
        <f>D152*E152*G152</f>
        <v>#N/A</v>
      </c>
      <c r="I152" s="28"/>
      <c r="J152" s="117" t="s">
        <v>12</v>
      </c>
      <c r="N152" s="20" t="e">
        <f>N151+2*2*N150</f>
        <v>#N/A</v>
      </c>
      <c r="O152" s="23" t="s">
        <v>6</v>
      </c>
      <c r="P152" s="127"/>
      <c r="Q152" s="2"/>
      <c r="R152" s="2"/>
      <c r="S152" s="2"/>
      <c r="T152" s="2"/>
      <c r="U152" s="2"/>
      <c r="V152" s="2"/>
      <c r="W152" s="2"/>
      <c r="X152" s="2"/>
      <c r="Y152" s="2"/>
      <c r="AA152" s="2"/>
      <c r="AB152" s="2"/>
      <c r="AC152" s="2"/>
      <c r="AD152" s="2"/>
      <c r="AE152" s="2"/>
      <c r="AF152" s="2"/>
      <c r="AG152" s="2"/>
      <c r="AH152" s="2"/>
    </row>
    <row r="153" spans="1:34" s="3" customFormat="1" ht="39.6" x14ac:dyDescent="0.25">
      <c r="A153" s="112" t="s">
        <v>394</v>
      </c>
      <c r="B153" s="155" t="s">
        <v>57</v>
      </c>
      <c r="C153" s="138" t="s">
        <v>10</v>
      </c>
      <c r="D153" s="6"/>
      <c r="E153" s="6"/>
      <c r="F153" s="151"/>
      <c r="G153" s="8"/>
      <c r="H153" s="6" t="e">
        <f>SUM(H154:H156)</f>
        <v>#N/A</v>
      </c>
      <c r="I153" s="28"/>
      <c r="J153" s="117" t="s">
        <v>13</v>
      </c>
      <c r="N153" s="7" t="e">
        <f>2*(2*(N148+N149+0.05))+2*0.3+N148+2*N149</f>
        <v>#N/A</v>
      </c>
      <c r="O153" s="23" t="s">
        <v>6</v>
      </c>
      <c r="P153" s="127"/>
      <c r="Q153" s="2"/>
      <c r="R153" s="2"/>
      <c r="S153" s="2"/>
      <c r="T153" s="2"/>
      <c r="U153" s="2"/>
      <c r="V153" s="2"/>
      <c r="W153" s="2"/>
      <c r="X153" s="2"/>
      <c r="Y153" s="2"/>
      <c r="AA153" s="2"/>
      <c r="AB153" s="2"/>
      <c r="AC153" s="2"/>
      <c r="AD153" s="2"/>
      <c r="AE153" s="2"/>
      <c r="AF153" s="2"/>
      <c r="AG153" s="2"/>
      <c r="AH153" s="2"/>
    </row>
    <row r="154" spans="1:34" s="3" customFormat="1" x14ac:dyDescent="0.25">
      <c r="A154" s="112"/>
      <c r="B154" s="155" t="s">
        <v>52</v>
      </c>
      <c r="C154" s="138" t="s">
        <v>10</v>
      </c>
      <c r="D154" s="6">
        <v>1</v>
      </c>
      <c r="E154" s="6" t="e">
        <f>N152-2*(N158-(N155-N163+0.54/2)*(N158-N157)/N156)</f>
        <v>#N/A</v>
      </c>
      <c r="F154" s="151" t="e">
        <f>2*0.2+2*N149+N148</f>
        <v>#N/A</v>
      </c>
      <c r="G154" s="8">
        <v>0.54</v>
      </c>
      <c r="H154" s="6" t="e">
        <f>D154*E154*F154*G154</f>
        <v>#N/A</v>
      </c>
      <c r="I154" s="28"/>
      <c r="J154" s="117" t="s">
        <v>22</v>
      </c>
      <c r="N154" s="7">
        <v>0.6</v>
      </c>
      <c r="O154" s="23" t="s">
        <v>6</v>
      </c>
      <c r="P154" s="127"/>
      <c r="Q154" s="2"/>
      <c r="R154" s="2"/>
      <c r="S154" s="2"/>
      <c r="T154" s="2"/>
      <c r="U154" s="2"/>
      <c r="V154" s="2"/>
      <c r="W154" s="2"/>
      <c r="X154" s="2"/>
      <c r="Y154" s="2"/>
      <c r="AA154" s="2"/>
      <c r="AB154" s="2"/>
      <c r="AC154" s="2"/>
      <c r="AD154" s="2"/>
      <c r="AE154" s="2"/>
      <c r="AF154" s="2"/>
      <c r="AG154" s="2"/>
      <c r="AH154" s="2"/>
    </row>
    <row r="155" spans="1:34" s="3" customFormat="1" x14ac:dyDescent="0.25">
      <c r="A155" s="112"/>
      <c r="B155" s="155" t="s">
        <v>16</v>
      </c>
      <c r="C155" s="138" t="s">
        <v>10</v>
      </c>
      <c r="D155" s="6">
        <v>-1</v>
      </c>
      <c r="E155" s="6" t="e">
        <f>E154</f>
        <v>#N/A</v>
      </c>
      <c r="F155" s="151" t="e">
        <f>M172</f>
        <v>#N/A</v>
      </c>
      <c r="G155" s="8"/>
      <c r="H155" s="6" t="e">
        <f>D155*E155*F155</f>
        <v>#N/A</v>
      </c>
      <c r="I155" s="28"/>
      <c r="J155" s="117" t="s">
        <v>23</v>
      </c>
      <c r="N155" s="7">
        <v>0.65</v>
      </c>
      <c r="O155" s="23" t="s">
        <v>6</v>
      </c>
      <c r="P155" s="127"/>
      <c r="Q155" s="2"/>
      <c r="R155" s="2"/>
      <c r="S155" s="2"/>
      <c r="T155" s="2"/>
      <c r="U155" s="2"/>
      <c r="V155" s="2"/>
      <c r="W155" s="2"/>
      <c r="X155" s="2"/>
      <c r="Y155" s="2"/>
      <c r="AA155" s="2"/>
      <c r="AB155" s="2"/>
      <c r="AC155" s="2"/>
      <c r="AD155" s="2"/>
      <c r="AE155" s="2"/>
      <c r="AF155" s="2"/>
      <c r="AG155" s="2"/>
      <c r="AH155" s="2"/>
    </row>
    <row r="156" spans="1:34" s="3" customFormat="1" x14ac:dyDescent="0.25">
      <c r="A156" s="112"/>
      <c r="B156" s="155" t="s">
        <v>17</v>
      </c>
      <c r="C156" s="138" t="s">
        <v>10</v>
      </c>
      <c r="D156" s="6" t="e">
        <f>D146</f>
        <v>#N/A</v>
      </c>
      <c r="E156" s="6" t="e">
        <f>N153+2*N165</f>
        <v>#N/A</v>
      </c>
      <c r="F156" s="151">
        <f>N158+2*N165</f>
        <v>1.4</v>
      </c>
      <c r="G156" s="8">
        <v>0.15</v>
      </c>
      <c r="H156" s="6" t="e">
        <f>D156*E156*F156*G156</f>
        <v>#N/A</v>
      </c>
      <c r="I156" s="28"/>
      <c r="J156" s="117" t="s">
        <v>14</v>
      </c>
      <c r="N156" s="7" t="e">
        <f>N154+N148+2*N149+N155</f>
        <v>#N/A</v>
      </c>
      <c r="O156" s="23" t="s">
        <v>6</v>
      </c>
      <c r="P156" s="127"/>
      <c r="Q156" s="2"/>
      <c r="R156" s="2"/>
      <c r="S156" s="2"/>
      <c r="T156" s="2"/>
      <c r="U156" s="2"/>
      <c r="V156" s="2"/>
      <c r="W156" s="2"/>
      <c r="X156" s="2"/>
      <c r="Y156" s="2"/>
      <c r="AA156" s="2"/>
      <c r="AB156" s="2"/>
      <c r="AC156" s="2"/>
      <c r="AD156" s="2"/>
      <c r="AE156" s="2"/>
      <c r="AF156" s="2"/>
      <c r="AG156" s="2"/>
      <c r="AH156" s="2"/>
    </row>
    <row r="157" spans="1:34" s="3" customFormat="1" x14ac:dyDescent="0.25">
      <c r="A157" s="112" t="s">
        <v>395</v>
      </c>
      <c r="B157" s="155" t="s">
        <v>56</v>
      </c>
      <c r="C157" s="138" t="s">
        <v>10</v>
      </c>
      <c r="D157" s="6"/>
      <c r="E157" s="6"/>
      <c r="F157" s="151"/>
      <c r="G157" s="8"/>
      <c r="H157" s="6" t="e">
        <f>SUM(H158:H159)</f>
        <v>#N/A</v>
      </c>
      <c r="I157" s="28"/>
      <c r="J157" s="117" t="s">
        <v>24</v>
      </c>
      <c r="N157" s="5">
        <v>0.4</v>
      </c>
      <c r="O157" s="23" t="s">
        <v>6</v>
      </c>
      <c r="P157" s="127"/>
      <c r="Q157" s="2"/>
      <c r="R157" s="2"/>
      <c r="S157" s="2"/>
      <c r="T157" s="2"/>
      <c r="U157" s="2"/>
      <c r="V157" s="2"/>
      <c r="W157" s="2"/>
      <c r="X157" s="2"/>
      <c r="Y157" s="2"/>
      <c r="AA157" s="2"/>
      <c r="AB157" s="2"/>
      <c r="AC157" s="2"/>
      <c r="AD157" s="2"/>
      <c r="AE157" s="2"/>
      <c r="AF157" s="2"/>
      <c r="AG157" s="2"/>
      <c r="AH157" s="2"/>
    </row>
    <row r="158" spans="1:34" s="3" customFormat="1" x14ac:dyDescent="0.25">
      <c r="A158" s="112"/>
      <c r="B158" s="155" t="s">
        <v>18</v>
      </c>
      <c r="C158" s="138" t="s">
        <v>10</v>
      </c>
      <c r="D158" s="6" t="e">
        <f>+D146</f>
        <v>#N/A</v>
      </c>
      <c r="E158" s="6" t="e">
        <f>N153</f>
        <v>#N/A</v>
      </c>
      <c r="F158" s="151">
        <f>(N157+N158)/2</f>
        <v>0.82499999999999996</v>
      </c>
      <c r="G158" s="8" t="e">
        <f>N156</f>
        <v>#N/A</v>
      </c>
      <c r="H158" s="6" t="e">
        <f>D158*E158*F158*G158</f>
        <v>#N/A</v>
      </c>
      <c r="I158" s="28"/>
      <c r="J158" s="117" t="s">
        <v>25</v>
      </c>
      <c r="N158" s="9">
        <v>1.25</v>
      </c>
      <c r="O158" s="23" t="s">
        <v>6</v>
      </c>
      <c r="P158" s="127"/>
      <c r="Q158" s="2"/>
      <c r="R158" s="2"/>
      <c r="S158" s="2"/>
      <c r="T158" s="2"/>
      <c r="U158" s="2"/>
      <c r="V158" s="2"/>
      <c r="W158" s="2"/>
      <c r="X158" s="2"/>
      <c r="Y158" s="2"/>
      <c r="Z158" s="2"/>
      <c r="AA158" s="2"/>
      <c r="AB158" s="2"/>
      <c r="AC158" s="2"/>
      <c r="AD158" s="2"/>
      <c r="AE158" s="2"/>
      <c r="AF158" s="2"/>
      <c r="AG158" s="2"/>
      <c r="AH158" s="2"/>
    </row>
    <row r="159" spans="1:34" s="3" customFormat="1" x14ac:dyDescent="0.25">
      <c r="A159" s="112"/>
      <c r="B159" s="155" t="s">
        <v>19</v>
      </c>
      <c r="C159" s="138" t="s">
        <v>10</v>
      </c>
      <c r="D159" s="6" t="e">
        <f>-D146</f>
        <v>#N/A</v>
      </c>
      <c r="E159" s="6" t="e">
        <f>3.14*(N148/2+N149)^2*N166</f>
        <v>#N/A</v>
      </c>
      <c r="F159" s="151"/>
      <c r="G159" s="8"/>
      <c r="H159" s="6" t="e">
        <f>D159*E159</f>
        <v>#N/A</v>
      </c>
      <c r="I159" s="28"/>
      <c r="J159" s="117" t="s">
        <v>59</v>
      </c>
      <c r="N159" s="21" t="e">
        <f>0.2+2*N149+N148+0.2</f>
        <v>#N/A</v>
      </c>
      <c r="O159" s="23" t="s">
        <v>6</v>
      </c>
      <c r="P159" s="127"/>
      <c r="Q159" s="2"/>
      <c r="R159" s="2"/>
      <c r="S159" s="2"/>
      <c r="T159" s="2"/>
      <c r="U159" s="2"/>
      <c r="V159" s="2"/>
      <c r="W159" s="2"/>
      <c r="X159" s="2"/>
      <c r="Y159" s="2"/>
      <c r="Z159" s="2"/>
      <c r="AA159" s="2"/>
      <c r="AB159" s="2"/>
      <c r="AC159" s="2"/>
      <c r="AD159" s="2"/>
      <c r="AE159" s="2"/>
      <c r="AF159" s="2"/>
      <c r="AG159" s="2"/>
      <c r="AH159" s="2"/>
    </row>
    <row r="160" spans="1:34" s="3" customFormat="1" x14ac:dyDescent="0.25">
      <c r="A160" s="112" t="s">
        <v>397</v>
      </c>
      <c r="B160" s="155" t="s">
        <v>53</v>
      </c>
      <c r="C160" s="138" t="s">
        <v>10</v>
      </c>
      <c r="D160" s="6"/>
      <c r="E160" s="6"/>
      <c r="F160" s="151"/>
      <c r="G160" s="8"/>
      <c r="H160" s="6" t="e">
        <f>SUM(H161:H164)</f>
        <v>#N/A</v>
      </c>
      <c r="I160" s="28"/>
      <c r="J160" s="117" t="s">
        <v>28</v>
      </c>
      <c r="N160" s="21">
        <v>1.5</v>
      </c>
      <c r="O160" s="24" t="s">
        <v>6</v>
      </c>
      <c r="P160" s="127"/>
      <c r="Q160" s="2"/>
      <c r="R160" s="2"/>
      <c r="S160" s="2"/>
      <c r="T160" s="2"/>
      <c r="U160" s="2"/>
      <c r="V160" s="2"/>
      <c r="W160" s="2"/>
      <c r="X160" s="2"/>
      <c r="Y160" s="2"/>
      <c r="Z160" s="2"/>
      <c r="AA160" s="2"/>
      <c r="AB160" s="2"/>
      <c r="AC160" s="2"/>
      <c r="AD160" s="2"/>
      <c r="AE160" s="2"/>
      <c r="AF160" s="2"/>
      <c r="AG160" s="2"/>
      <c r="AH160" s="2"/>
    </row>
    <row r="161" spans="1:34" s="3" customFormat="1" x14ac:dyDescent="0.25">
      <c r="A161" s="112"/>
      <c r="B161" s="155" t="s">
        <v>385</v>
      </c>
      <c r="C161" s="138" t="s">
        <v>10</v>
      </c>
      <c r="D161" s="6" t="e">
        <f>D148</f>
        <v>#N/A</v>
      </c>
      <c r="E161" s="6" t="e">
        <f>E148</f>
        <v>#N/A</v>
      </c>
      <c r="F161" s="151">
        <f>F148</f>
        <v>1.5</v>
      </c>
      <c r="G161" s="8">
        <v>0.3</v>
      </c>
      <c r="H161" s="6" t="e">
        <f>D161*E161*F161*G161</f>
        <v>#N/A</v>
      </c>
      <c r="I161" s="28"/>
      <c r="J161" s="117" t="s">
        <v>29</v>
      </c>
      <c r="N161" s="21">
        <v>3</v>
      </c>
      <c r="O161" s="24" t="s">
        <v>6</v>
      </c>
      <c r="P161" s="127"/>
      <c r="Q161" s="2"/>
      <c r="R161" s="2"/>
      <c r="S161" s="2"/>
      <c r="T161" s="2"/>
      <c r="U161" s="2"/>
      <c r="V161" s="2"/>
      <c r="W161" s="2"/>
      <c r="X161" s="2"/>
      <c r="Y161" s="2"/>
      <c r="Z161" s="2"/>
      <c r="AA161" s="2"/>
      <c r="AB161" s="2"/>
      <c r="AC161" s="2"/>
      <c r="AD161" s="2"/>
      <c r="AE161" s="2"/>
      <c r="AF161" s="2"/>
      <c r="AG161" s="2"/>
      <c r="AH161" s="2"/>
    </row>
    <row r="162" spans="1:34" s="3" customFormat="1" x14ac:dyDescent="0.25">
      <c r="A162" s="112"/>
      <c r="B162" s="155" t="s">
        <v>392</v>
      </c>
      <c r="C162" s="138" t="s">
        <v>10</v>
      </c>
      <c r="D162" s="6" t="e">
        <f>D151</f>
        <v>#N/A</v>
      </c>
      <c r="E162" s="6" t="e">
        <f>E151</f>
        <v>#N/A</v>
      </c>
      <c r="F162" s="151"/>
      <c r="G162" s="8">
        <v>0.3</v>
      </c>
      <c r="H162" s="6" t="e">
        <f>D162*E162*G162</f>
        <v>#N/A</v>
      </c>
      <c r="I162" s="28"/>
      <c r="J162" s="117" t="s">
        <v>60</v>
      </c>
      <c r="N162" s="21">
        <v>0.26</v>
      </c>
      <c r="O162" s="24" t="s">
        <v>6</v>
      </c>
      <c r="P162" s="127"/>
      <c r="Q162" s="2"/>
      <c r="R162" s="2"/>
      <c r="S162" s="2"/>
      <c r="T162" s="2"/>
      <c r="U162" s="2"/>
      <c r="V162" s="2"/>
      <c r="W162" s="2"/>
      <c r="X162" s="2"/>
      <c r="Y162" s="2"/>
      <c r="Z162" s="2"/>
      <c r="AA162" s="2"/>
      <c r="AB162" s="2"/>
      <c r="AC162" s="2"/>
      <c r="AD162" s="2"/>
      <c r="AE162" s="2"/>
      <c r="AF162" s="2"/>
      <c r="AG162" s="2"/>
      <c r="AH162" s="2"/>
    </row>
    <row r="163" spans="1:34" s="3" customFormat="1" x14ac:dyDescent="0.25">
      <c r="A163" s="112"/>
      <c r="B163" s="155" t="s">
        <v>386</v>
      </c>
      <c r="C163" s="138" t="s">
        <v>10</v>
      </c>
      <c r="D163" s="6" t="e">
        <f>D149</f>
        <v>#N/A</v>
      </c>
      <c r="E163" s="6" t="e">
        <f>N153</f>
        <v>#N/A</v>
      </c>
      <c r="F163" s="151">
        <f>F149</f>
        <v>3</v>
      </c>
      <c r="G163" s="8">
        <v>0.3</v>
      </c>
      <c r="H163" s="6" t="e">
        <f>D163*E163*F163*G163</f>
        <v>#N/A</v>
      </c>
      <c r="I163" s="28"/>
      <c r="J163" s="117" t="s">
        <v>75</v>
      </c>
      <c r="N163" s="21">
        <v>0.16</v>
      </c>
      <c r="O163" s="21"/>
      <c r="P163" s="127"/>
      <c r="Q163" s="2"/>
      <c r="R163" s="2"/>
      <c r="S163" s="2"/>
      <c r="T163" s="2"/>
      <c r="U163" s="2"/>
      <c r="V163" s="2"/>
      <c r="W163" s="2"/>
      <c r="X163" s="2"/>
      <c r="Y163" s="2"/>
      <c r="Z163" s="2"/>
      <c r="AA163" s="2"/>
      <c r="AB163" s="2"/>
      <c r="AC163" s="2"/>
      <c r="AD163" s="2"/>
      <c r="AE163" s="2"/>
      <c r="AF163" s="2"/>
      <c r="AG163" s="2"/>
      <c r="AH163" s="2"/>
    </row>
    <row r="164" spans="1:34" s="3" customFormat="1" x14ac:dyDescent="0.25">
      <c r="A164" s="112"/>
      <c r="B164" s="155" t="s">
        <v>392</v>
      </c>
      <c r="C164" s="138" t="s">
        <v>10</v>
      </c>
      <c r="D164" s="6" t="e">
        <f>D152</f>
        <v>#N/A</v>
      </c>
      <c r="E164" s="6" t="e">
        <f>0.25*PI()*N164^2</f>
        <v>#N/A</v>
      </c>
      <c r="F164" s="151"/>
      <c r="G164" s="8">
        <v>0.3</v>
      </c>
      <c r="H164" s="6" t="e">
        <f>D164*E164*G164</f>
        <v>#N/A</v>
      </c>
      <c r="I164" s="28"/>
      <c r="J164" s="117" t="s">
        <v>31</v>
      </c>
      <c r="N164" s="21" t="e">
        <f>(N148+N149+0.05)*2</f>
        <v>#N/A</v>
      </c>
      <c r="O164" s="24" t="s">
        <v>6</v>
      </c>
      <c r="P164" s="127"/>
      <c r="Q164" s="2"/>
      <c r="R164" s="2"/>
      <c r="S164" s="2"/>
      <c r="T164" s="2"/>
      <c r="U164" s="2"/>
      <c r="V164" s="2"/>
      <c r="W164" s="2"/>
      <c r="X164" s="2"/>
      <c r="Y164" s="2"/>
      <c r="Z164" s="2"/>
      <c r="AA164" s="2"/>
      <c r="AB164" s="2"/>
      <c r="AC164" s="2"/>
      <c r="AD164" s="2"/>
      <c r="AE164" s="2"/>
      <c r="AF164" s="2"/>
      <c r="AG164" s="2"/>
      <c r="AH164" s="2"/>
    </row>
    <row r="165" spans="1:34" s="3" customFormat="1" x14ac:dyDescent="0.25">
      <c r="A165" s="112" t="s">
        <v>398</v>
      </c>
      <c r="B165" s="155" t="s">
        <v>84</v>
      </c>
      <c r="C165" s="138" t="s">
        <v>10</v>
      </c>
      <c r="D165" s="6"/>
      <c r="E165" s="6"/>
      <c r="F165" s="151"/>
      <c r="G165" s="8"/>
      <c r="H165" s="6" t="e">
        <f>SUM(H166:H167)</f>
        <v>#N/A</v>
      </c>
      <c r="I165" s="28"/>
      <c r="J165" s="117" t="s">
        <v>61</v>
      </c>
      <c r="N165" s="21">
        <v>7.4999999999999997E-2</v>
      </c>
      <c r="O165" s="24" t="s">
        <v>6</v>
      </c>
      <c r="P165" s="127"/>
      <c r="Q165" s="2"/>
      <c r="R165" s="2"/>
      <c r="S165" s="2"/>
      <c r="T165" s="2"/>
      <c r="U165" s="2"/>
      <c r="V165" s="2"/>
      <c r="W165" s="2"/>
      <c r="X165" s="2"/>
      <c r="Y165" s="2"/>
      <c r="Z165" s="2"/>
      <c r="AA165" s="2"/>
      <c r="AB165" s="2"/>
      <c r="AC165" s="2"/>
      <c r="AD165" s="2"/>
      <c r="AE165" s="2"/>
      <c r="AF165" s="2"/>
      <c r="AG165" s="2"/>
      <c r="AH165" s="2"/>
    </row>
    <row r="166" spans="1:34" s="3" customFormat="1" x14ac:dyDescent="0.25">
      <c r="A166" s="112"/>
      <c r="B166" s="155" t="s">
        <v>389</v>
      </c>
      <c r="C166" s="138" t="s">
        <v>10</v>
      </c>
      <c r="D166" s="6" t="e">
        <f>D150</f>
        <v>#N/A</v>
      </c>
      <c r="E166" s="6" t="e">
        <f>0.25*PI()*(2*G166)^2</f>
        <v>#N/A</v>
      </c>
      <c r="F166" s="151"/>
      <c r="G166" s="8" t="e">
        <f>N148+N149</f>
        <v>#N/A</v>
      </c>
      <c r="H166" s="6" t="e">
        <f>D166*E166*G166/3</f>
        <v>#N/A</v>
      </c>
      <c r="I166" s="28"/>
      <c r="J166" s="117" t="s">
        <v>68</v>
      </c>
      <c r="N166" s="9" t="e">
        <f>N157+(N154+N149+N148/2)*(N158-N157)/N156</f>
        <v>#N/A</v>
      </c>
      <c r="O166" s="24" t="s">
        <v>6</v>
      </c>
      <c r="P166" s="127"/>
      <c r="Q166" s="2"/>
      <c r="R166" s="2"/>
      <c r="S166" s="2"/>
      <c r="T166" s="2"/>
      <c r="U166" s="2"/>
      <c r="V166" s="2"/>
      <c r="W166" s="2"/>
      <c r="X166" s="2"/>
      <c r="Y166" s="2"/>
      <c r="Z166" s="2"/>
      <c r="AA166" s="2"/>
      <c r="AB166" s="2"/>
      <c r="AC166" s="2"/>
      <c r="AD166" s="2"/>
      <c r="AE166" s="2"/>
      <c r="AF166" s="2"/>
      <c r="AG166" s="2"/>
      <c r="AH166" s="2"/>
    </row>
    <row r="167" spans="1:34" s="3" customFormat="1" x14ac:dyDescent="0.25">
      <c r="A167" s="112"/>
      <c r="B167" s="155" t="s">
        <v>391</v>
      </c>
      <c r="C167" s="138" t="s">
        <v>10</v>
      </c>
      <c r="D167" s="6" t="e">
        <f>-D166</f>
        <v>#N/A</v>
      </c>
      <c r="E167" s="6" t="e">
        <f>0.25*PI()*(2*G167)^2</f>
        <v>#N/A</v>
      </c>
      <c r="F167" s="151"/>
      <c r="G167" s="8" t="e">
        <f>N148+N149-0.3*1.12</f>
        <v>#N/A</v>
      </c>
      <c r="H167" s="6" t="e">
        <f>D167*E167*G167/3</f>
        <v>#N/A</v>
      </c>
      <c r="I167" s="28"/>
      <c r="J167" s="117" t="s">
        <v>69</v>
      </c>
      <c r="N167" s="9">
        <v>0.5</v>
      </c>
      <c r="O167" s="24" t="s">
        <v>6</v>
      </c>
      <c r="P167" s="127"/>
      <c r="Q167" s="1"/>
      <c r="R167" s="2"/>
      <c r="S167" s="2"/>
      <c r="T167" s="2"/>
      <c r="U167" s="2"/>
      <c r="V167" s="2"/>
      <c r="W167" s="2"/>
      <c r="X167" s="2"/>
      <c r="Y167" s="2"/>
      <c r="Z167" s="2"/>
      <c r="AA167" s="2"/>
      <c r="AB167" s="2"/>
      <c r="AC167" s="2"/>
      <c r="AD167" s="2"/>
      <c r="AE167" s="2"/>
      <c r="AF167" s="2"/>
      <c r="AG167" s="2"/>
      <c r="AH167" s="2"/>
    </row>
    <row r="168" spans="1:34" s="3" customFormat="1" ht="26.4" x14ac:dyDescent="0.25">
      <c r="A168" s="112" t="s">
        <v>399</v>
      </c>
      <c r="B168" s="155" t="s">
        <v>164</v>
      </c>
      <c r="C168" s="138" t="s">
        <v>10</v>
      </c>
      <c r="D168" s="6"/>
      <c r="E168" s="6"/>
      <c r="F168" s="151"/>
      <c r="G168" s="8"/>
      <c r="H168" s="6" t="e">
        <f>SUM(H169:H170)</f>
        <v>#N/A</v>
      </c>
      <c r="I168" s="28"/>
      <c r="J168" s="191" t="s">
        <v>63</v>
      </c>
      <c r="K168" s="191" t="s">
        <v>255</v>
      </c>
      <c r="L168" s="191" t="s">
        <v>42</v>
      </c>
      <c r="M168" s="191" t="s">
        <v>89</v>
      </c>
      <c r="N168" s="191" t="s">
        <v>277</v>
      </c>
      <c r="O168" s="191" t="s">
        <v>249</v>
      </c>
      <c r="P168" s="191" t="s">
        <v>66</v>
      </c>
      <c r="Q168" s="191" t="s">
        <v>65</v>
      </c>
      <c r="R168" s="2"/>
      <c r="S168" s="2"/>
      <c r="T168" s="2"/>
      <c r="U168" s="2"/>
      <c r="V168" s="2"/>
      <c r="W168" s="2"/>
      <c r="X168" s="2"/>
      <c r="Y168" s="2"/>
      <c r="Z168" s="2"/>
      <c r="AA168" s="2"/>
      <c r="AB168" s="2"/>
      <c r="AC168" s="2"/>
      <c r="AD168" s="2"/>
      <c r="AE168" s="2"/>
      <c r="AF168" s="2"/>
      <c r="AG168" s="2"/>
      <c r="AH168" s="2"/>
    </row>
    <row r="169" spans="1:34" s="3" customFormat="1" x14ac:dyDescent="0.25">
      <c r="A169" s="112"/>
      <c r="B169" s="155" t="s">
        <v>388</v>
      </c>
      <c r="C169" s="138" t="s">
        <v>10</v>
      </c>
      <c r="D169" s="6" t="e">
        <f>D150</f>
        <v>#N/A</v>
      </c>
      <c r="E169" s="6" t="e">
        <f>0.25*PI()*(2*G169)^2</f>
        <v>#N/A</v>
      </c>
      <c r="F169" s="151"/>
      <c r="G169" s="8" t="e">
        <f>N148+N149-0.3*1.12</f>
        <v>#N/A</v>
      </c>
      <c r="H169" s="6" t="e">
        <f>D169*E169*G169/3</f>
        <v>#N/A</v>
      </c>
      <c r="I169" s="28"/>
      <c r="J169" s="49" t="s">
        <v>77</v>
      </c>
      <c r="R169" s="2"/>
      <c r="S169" s="2"/>
      <c r="T169" s="2"/>
      <c r="U169" s="2"/>
      <c r="V169" s="2"/>
      <c r="W169" s="2"/>
      <c r="X169" s="2"/>
      <c r="Y169" s="2"/>
      <c r="Z169" s="2"/>
      <c r="AA169" s="2"/>
      <c r="AB169" s="2"/>
      <c r="AC169" s="2"/>
      <c r="AD169" s="2"/>
      <c r="AE169" s="2"/>
      <c r="AF169" s="2"/>
      <c r="AG169" s="2"/>
      <c r="AH169" s="2"/>
    </row>
    <row r="170" spans="1:34" s="3" customFormat="1" x14ac:dyDescent="0.25">
      <c r="A170" s="112"/>
      <c r="B170" s="155" t="s">
        <v>390</v>
      </c>
      <c r="C170" s="138" t="s">
        <v>10</v>
      </c>
      <c r="D170" s="6" t="e">
        <f>-D169</f>
        <v>#N/A</v>
      </c>
      <c r="E170" s="6" t="e">
        <f>0.25*PI()*(2*G170)^2</f>
        <v>#N/A</v>
      </c>
      <c r="F170" s="151"/>
      <c r="G170" s="8" t="e">
        <f>N148+N149-(0.3+0.15)*1.12</f>
        <v>#N/A</v>
      </c>
      <c r="H170" s="6" t="e">
        <f>D170*E170*G170/3</f>
        <v>#N/A</v>
      </c>
      <c r="I170" s="28"/>
      <c r="J170" s="185" t="e">
        <f>N164</f>
        <v>#N/A</v>
      </c>
      <c r="K170" s="30">
        <v>1.5</v>
      </c>
      <c r="L170" s="30" t="e">
        <f>J170-(J170*COS(N170))</f>
        <v>#N/A</v>
      </c>
      <c r="M170" s="30" t="e">
        <f>IF(K170&gt;=J170,J170^2*N170/2,J170^2*N170/2-K170/2*(J170-L170))</f>
        <v>#N/A</v>
      </c>
      <c r="N170" s="30" t="e">
        <f>IF(K170&gt;=J170,PI()/2,ASIN(K170/J170))</f>
        <v>#N/A</v>
      </c>
      <c r="O170" s="30" t="e">
        <f>PI()/2-N170</f>
        <v>#N/A</v>
      </c>
      <c r="P170" s="30" t="e">
        <f>O170*J170</f>
        <v>#N/A</v>
      </c>
      <c r="Q170" s="30" t="e">
        <f>N170*J170</f>
        <v>#N/A</v>
      </c>
      <c r="R170" s="2"/>
      <c r="S170" s="2"/>
      <c r="T170" s="2"/>
      <c r="U170" s="2"/>
      <c r="V170" s="2"/>
      <c r="W170" s="2"/>
      <c r="X170" s="2"/>
      <c r="Y170" s="2"/>
      <c r="Z170" s="2"/>
      <c r="AA170" s="2"/>
      <c r="AB170" s="2"/>
      <c r="AC170" s="2"/>
      <c r="AD170" s="2"/>
      <c r="AE170" s="2"/>
      <c r="AF170" s="2"/>
      <c r="AG170" s="2"/>
      <c r="AH170" s="2"/>
    </row>
    <row r="171" spans="1:34" s="3" customFormat="1" ht="26.4" x14ac:dyDescent="0.25">
      <c r="A171" s="112" t="s">
        <v>400</v>
      </c>
      <c r="B171" s="155" t="s">
        <v>402</v>
      </c>
      <c r="C171" s="138" t="s">
        <v>6</v>
      </c>
      <c r="D171" s="6">
        <v>1</v>
      </c>
      <c r="E171" s="6" t="e">
        <f>N152</f>
        <v>#N/A</v>
      </c>
      <c r="F171" s="151"/>
      <c r="G171" s="8"/>
      <c r="H171" s="6" t="e">
        <f>CEILING(D171*E171,2.5)</f>
        <v>#N/A</v>
      </c>
      <c r="I171" s="28"/>
      <c r="J171" s="49" t="s">
        <v>76</v>
      </c>
      <c r="K171" s="30"/>
      <c r="M171" s="18"/>
      <c r="P171" s="2"/>
      <c r="Q171" s="2"/>
      <c r="R171" s="2"/>
      <c r="S171" s="2"/>
      <c r="T171" s="2"/>
      <c r="U171" s="2"/>
      <c r="V171" s="2"/>
      <c r="W171" s="2"/>
      <c r="X171" s="2"/>
      <c r="Y171" s="2"/>
      <c r="Z171" s="2"/>
      <c r="AA171" s="2"/>
      <c r="AB171" s="2"/>
      <c r="AC171" s="2"/>
      <c r="AD171" s="2"/>
      <c r="AE171" s="2"/>
      <c r="AF171" s="2"/>
      <c r="AG171" s="2"/>
      <c r="AH171" s="2"/>
    </row>
    <row r="172" spans="1:34" s="3" customFormat="1" ht="26.4" x14ac:dyDescent="0.25">
      <c r="A172" s="112">
        <v>8</v>
      </c>
      <c r="B172" s="155" t="s">
        <v>73</v>
      </c>
      <c r="C172" s="138" t="s">
        <v>10</v>
      </c>
      <c r="D172" s="6">
        <v>2</v>
      </c>
      <c r="E172" s="6">
        <v>0.4</v>
      </c>
      <c r="F172" s="151">
        <v>0.4</v>
      </c>
      <c r="G172" s="8">
        <v>1</v>
      </c>
      <c r="H172" s="6">
        <f>D172*E172*F172*G172</f>
        <v>0.32000000000000006</v>
      </c>
      <c r="I172" s="28"/>
      <c r="J172" s="186" t="e">
        <f>N148/2+N149</f>
        <v>#N/A</v>
      </c>
      <c r="K172" s="3" t="e">
        <f>SQRT(J172^2-(J172-L172)^2)</f>
        <v>#N/A</v>
      </c>
      <c r="L172" s="28">
        <f>N162+N149</f>
        <v>0.36</v>
      </c>
      <c r="M172" s="30" t="e">
        <f>IF(K172&gt;=J172,J172^2*N172/2,J172^2*N172/2-K172*(J172-L172)/2)*2</f>
        <v>#N/A</v>
      </c>
      <c r="N172" s="30" t="e">
        <f>IF(K172&gt;=J172,PI()/2,ASIN(K172/J172))</f>
        <v>#N/A</v>
      </c>
      <c r="P172" s="2"/>
      <c r="Q172" s="2"/>
      <c r="R172" s="2"/>
      <c r="S172" s="2"/>
      <c r="T172" s="2"/>
      <c r="U172" s="2"/>
      <c r="V172" s="2"/>
      <c r="W172" s="2"/>
      <c r="X172" s="2"/>
      <c r="Y172" s="2"/>
      <c r="Z172" s="2"/>
      <c r="AA172" s="2"/>
      <c r="AB172" s="2"/>
      <c r="AC172" s="2"/>
      <c r="AD172" s="2"/>
      <c r="AE172" s="2"/>
      <c r="AF172" s="2"/>
      <c r="AG172" s="2"/>
      <c r="AH172" s="2"/>
    </row>
    <row r="173" spans="1:34" s="3" customFormat="1" x14ac:dyDescent="0.25">
      <c r="A173" s="192" t="s">
        <v>401</v>
      </c>
      <c r="B173" s="193" t="s">
        <v>49</v>
      </c>
      <c r="C173" s="194" t="s">
        <v>48</v>
      </c>
      <c r="D173" s="195">
        <v>2</v>
      </c>
      <c r="E173" s="195"/>
      <c r="F173" s="196"/>
      <c r="G173" s="15"/>
      <c r="H173" s="195">
        <v>2</v>
      </c>
      <c r="I173" s="28"/>
      <c r="R173" s="2"/>
      <c r="S173" s="2"/>
      <c r="T173" s="2"/>
      <c r="U173" s="2"/>
      <c r="V173" s="2"/>
      <c r="W173" s="2"/>
      <c r="X173" s="2"/>
      <c r="Y173" s="2"/>
      <c r="Z173" s="2"/>
      <c r="AA173" s="2"/>
      <c r="AB173" s="2"/>
      <c r="AC173" s="2"/>
      <c r="AD173" s="2"/>
      <c r="AE173" s="2"/>
      <c r="AF173" s="2"/>
      <c r="AG173" s="2"/>
      <c r="AH173" s="2"/>
    </row>
    <row r="175" spans="1:34" s="3" customFormat="1" ht="15.6" x14ac:dyDescent="0.25">
      <c r="A175"/>
      <c r="B175" s="142" t="e">
        <f>N178&amp;" 1x"&amp;N180&amp;"m, Height of fill "&amp;N182&amp;"m, "&amp;IF(N179="BS","Both Side Widening","One Side Widening")&amp;" at Ch. "&amp;TEXT(N177,"#+###")</f>
        <v>#N/A</v>
      </c>
      <c r="C175" s="187"/>
      <c r="D175" s="188"/>
      <c r="E175" s="189"/>
      <c r="F175" s="190"/>
      <c r="G175" s="189"/>
      <c r="H175" s="28"/>
      <c r="I175" s="28"/>
      <c r="P175" s="2"/>
      <c r="Q175" s="2"/>
      <c r="R175" s="2"/>
      <c r="S175" s="2"/>
      <c r="T175" s="2"/>
      <c r="U175" s="2"/>
      <c r="V175" s="2"/>
      <c r="W175" s="2"/>
      <c r="X175" s="2"/>
      <c r="Y175" s="2"/>
      <c r="Z175" s="2"/>
      <c r="AA175" s="2"/>
      <c r="AB175" s="2"/>
      <c r="AC175" s="2"/>
      <c r="AD175" s="2"/>
      <c r="AE175" s="2"/>
      <c r="AF175" s="2"/>
      <c r="AG175" s="2"/>
      <c r="AH175" s="2"/>
    </row>
    <row r="176" spans="1:34" s="3" customFormat="1" ht="14.4" x14ac:dyDescent="0.25">
      <c r="A176" s="141" t="s">
        <v>58</v>
      </c>
      <c r="B176" s="141" t="s">
        <v>0</v>
      </c>
      <c r="C176" s="141" t="s">
        <v>9</v>
      </c>
      <c r="D176" s="141" t="s">
        <v>33</v>
      </c>
      <c r="E176" s="141" t="s">
        <v>1</v>
      </c>
      <c r="F176" s="141" t="s">
        <v>2</v>
      </c>
      <c r="G176" s="141" t="s">
        <v>3</v>
      </c>
      <c r="H176" s="175" t="s">
        <v>40</v>
      </c>
      <c r="I176" s="28"/>
      <c r="J176" s="125" t="s">
        <v>192</v>
      </c>
      <c r="K176" s="144"/>
      <c r="L176" s="145"/>
      <c r="M176" s="144"/>
      <c r="N176" s="144">
        <f>1+N144</f>
        <v>5</v>
      </c>
      <c r="Q176" s="2"/>
      <c r="R176" s="2"/>
      <c r="S176" s="2"/>
      <c r="T176" s="2"/>
      <c r="U176" s="2"/>
      <c r="V176" s="2"/>
      <c r="W176" s="2"/>
      <c r="X176" s="2"/>
      <c r="Y176" s="2"/>
      <c r="AA176" s="2"/>
      <c r="AB176" s="2"/>
      <c r="AC176" s="2"/>
      <c r="AD176" s="2"/>
      <c r="AE176" s="2"/>
      <c r="AF176" s="2"/>
      <c r="AG176" s="2"/>
      <c r="AH176" s="2"/>
    </row>
    <row r="177" spans="1:34" s="3" customFormat="1" ht="26.4" x14ac:dyDescent="0.25">
      <c r="A177" s="137" t="s">
        <v>393</v>
      </c>
      <c r="B177" s="154" t="s">
        <v>55</v>
      </c>
      <c r="C177" s="138" t="s">
        <v>10</v>
      </c>
      <c r="D177" s="11"/>
      <c r="E177" s="13"/>
      <c r="F177" s="13"/>
      <c r="G177" s="8"/>
      <c r="H177" s="12" t="e">
        <f>SUM(H178:H184)</f>
        <v>#N/A</v>
      </c>
      <c r="I177" s="28"/>
      <c r="J177" s="117" t="s">
        <v>176</v>
      </c>
      <c r="K177" s="70"/>
      <c r="L177" s="70"/>
      <c r="M177" s="70"/>
      <c r="N177" s="135" t="e">
        <f>VLOOKUP(N176,$A$3:$AE$19,$B$1,FALSE)</f>
        <v>#N/A</v>
      </c>
      <c r="Q177" s="2"/>
      <c r="R177" s="2"/>
      <c r="S177" s="2"/>
      <c r="T177" s="2"/>
      <c r="U177" s="2"/>
      <c r="V177" s="2"/>
      <c r="W177" s="2"/>
      <c r="X177" s="2"/>
      <c r="Y177" s="2"/>
      <c r="AA177" s="2"/>
      <c r="AB177" s="2"/>
      <c r="AC177" s="2"/>
      <c r="AD177" s="2"/>
      <c r="AE177" s="2"/>
      <c r="AF177" s="2"/>
      <c r="AG177" s="2"/>
      <c r="AH177" s="2"/>
    </row>
    <row r="178" spans="1:34" s="3" customFormat="1" x14ac:dyDescent="0.25">
      <c r="A178" s="112"/>
      <c r="B178" s="155" t="s">
        <v>18</v>
      </c>
      <c r="C178" s="138" t="s">
        <v>10</v>
      </c>
      <c r="D178" s="6" t="e">
        <f>IF(N179="BS",2,1)</f>
        <v>#N/A</v>
      </c>
      <c r="E178" s="6" t="e">
        <f>N185+2*N198</f>
        <v>#N/A</v>
      </c>
      <c r="F178" s="151">
        <f>N191+2*N200</f>
        <v>2.25</v>
      </c>
      <c r="G178" s="8">
        <f>N195+N181+N188+0.15</f>
        <v>1.1599999999999999</v>
      </c>
      <c r="H178" s="6" t="e">
        <f>D178*E178*F178*G178</f>
        <v>#N/A</v>
      </c>
      <c r="I178" s="28"/>
      <c r="J178" s="117" t="s">
        <v>196</v>
      </c>
      <c r="K178" s="70"/>
      <c r="L178" s="70"/>
      <c r="M178" s="70"/>
      <c r="N178" s="102" t="e">
        <f>VLOOKUP(N176,$A$3:$AE$19,$C$1,FALSE)</f>
        <v>#N/A</v>
      </c>
      <c r="P178" s="127"/>
      <c r="Q178" s="2"/>
      <c r="R178" s="2"/>
      <c r="S178" s="2"/>
      <c r="T178" s="2"/>
      <c r="U178" s="2"/>
      <c r="V178" s="2"/>
      <c r="W178" s="2"/>
      <c r="X178" s="2"/>
      <c r="Y178" s="2"/>
      <c r="AA178" s="2"/>
      <c r="AB178" s="2"/>
      <c r="AC178" s="2"/>
      <c r="AD178" s="2"/>
      <c r="AE178" s="2"/>
      <c r="AF178" s="2"/>
      <c r="AG178" s="2"/>
      <c r="AH178" s="2"/>
    </row>
    <row r="179" spans="1:34" s="3" customFormat="1" x14ac:dyDescent="0.25">
      <c r="A179" s="112"/>
      <c r="B179" s="155" t="s">
        <v>51</v>
      </c>
      <c r="C179" s="138" t="s">
        <v>10</v>
      </c>
      <c r="D179" s="6">
        <v>1</v>
      </c>
      <c r="E179" s="6" t="e">
        <f>(N184-2*F178)</f>
        <v>#N/A</v>
      </c>
      <c r="F179" s="151" t="e">
        <f>N192</f>
        <v>#N/A</v>
      </c>
      <c r="G179" s="8">
        <f>N195+N181+N196</f>
        <v>0.52</v>
      </c>
      <c r="H179" s="6" t="e">
        <f t="shared" ref="H179:H182" si="7">D179*E179*F179*G179</f>
        <v>#N/A</v>
      </c>
      <c r="I179" s="28"/>
      <c r="J179" s="117" t="s">
        <v>193</v>
      </c>
      <c r="K179" s="70"/>
      <c r="L179" s="70"/>
      <c r="M179" s="70"/>
      <c r="N179" s="102" t="e">
        <f>VLOOKUP(N176,$A$3:$AE$19,$D$1,FALSE)</f>
        <v>#N/A</v>
      </c>
      <c r="P179" s="127"/>
      <c r="Q179" s="2"/>
      <c r="R179" s="2"/>
      <c r="S179" s="2"/>
      <c r="T179" s="2"/>
      <c r="U179" s="2"/>
      <c r="V179" s="2"/>
      <c r="W179" s="2"/>
      <c r="X179" s="2"/>
      <c r="Y179" s="2"/>
      <c r="AA179" s="2"/>
      <c r="AB179" s="2"/>
      <c r="AC179" s="2"/>
      <c r="AD179" s="2"/>
      <c r="AE179" s="2"/>
      <c r="AF179" s="2"/>
      <c r="AG179" s="2"/>
      <c r="AH179" s="2"/>
    </row>
    <row r="180" spans="1:34" s="3" customFormat="1" x14ac:dyDescent="0.25">
      <c r="A180" s="112"/>
      <c r="B180" s="155" t="s">
        <v>30</v>
      </c>
      <c r="C180" s="138" t="s">
        <v>10</v>
      </c>
      <c r="D180" s="6" t="e">
        <f>IF(OR(N179="BS",N179="US"),1,0)</f>
        <v>#N/A</v>
      </c>
      <c r="E180" s="6" t="e">
        <f>2*N181+N180+2*0.3+2*L203</f>
        <v>#N/A</v>
      </c>
      <c r="F180" s="151">
        <f>N193</f>
        <v>1.5</v>
      </c>
      <c r="G180" s="8">
        <f>N195+0.3</f>
        <v>0.56000000000000005</v>
      </c>
      <c r="H180" s="6" t="e">
        <f t="shared" si="7"/>
        <v>#N/A</v>
      </c>
      <c r="I180" s="28"/>
      <c r="J180" s="117" t="s">
        <v>20</v>
      </c>
      <c r="N180" s="20" t="e">
        <f>VLOOKUP(N176,$A$3:$AE$19,$F$1,FALSE)</f>
        <v>#N/A</v>
      </c>
      <c r="O180" s="22" t="s">
        <v>6</v>
      </c>
      <c r="P180" s="127"/>
      <c r="Q180" s="2"/>
      <c r="R180" s="2"/>
      <c r="S180" s="2"/>
      <c r="T180" s="2"/>
      <c r="U180" s="2"/>
      <c r="V180" s="2"/>
      <c r="W180" s="2"/>
      <c r="X180" s="2"/>
      <c r="Y180" s="2"/>
      <c r="AA180" s="2"/>
      <c r="AB180" s="2"/>
      <c r="AC180" s="2"/>
      <c r="AD180" s="2"/>
      <c r="AE180" s="2"/>
      <c r="AF180" s="2"/>
      <c r="AG180" s="2"/>
      <c r="AH180" s="2"/>
    </row>
    <row r="181" spans="1:34" s="3" customFormat="1" x14ac:dyDescent="0.25">
      <c r="A181" s="112"/>
      <c r="B181" s="155" t="s">
        <v>54</v>
      </c>
      <c r="C181" s="138" t="s">
        <v>10</v>
      </c>
      <c r="D181" s="6" t="e">
        <f>IF(OR(N179="BS",N179="DS"),1,0)</f>
        <v>#N/A</v>
      </c>
      <c r="E181" s="6" t="e">
        <f>N185</f>
        <v>#N/A</v>
      </c>
      <c r="F181" s="151">
        <f>N194</f>
        <v>3</v>
      </c>
      <c r="G181" s="8">
        <f>N195+0.3</f>
        <v>0.56000000000000005</v>
      </c>
      <c r="H181" s="6" t="e">
        <f t="shared" si="7"/>
        <v>#N/A</v>
      </c>
      <c r="I181" s="28"/>
      <c r="J181" s="117" t="s">
        <v>21</v>
      </c>
      <c r="N181" s="39">
        <v>0.1</v>
      </c>
      <c r="O181" s="22" t="s">
        <v>6</v>
      </c>
      <c r="P181" s="127"/>
      <c r="Q181" s="2"/>
      <c r="R181" s="2"/>
      <c r="S181" s="2"/>
      <c r="T181" s="2"/>
      <c r="U181" s="2"/>
      <c r="V181" s="2"/>
      <c r="W181" s="2"/>
      <c r="X181" s="2"/>
      <c r="Y181" s="2"/>
      <c r="AA181" s="2"/>
      <c r="AB181" s="2"/>
      <c r="AC181" s="2"/>
      <c r="AD181" s="2"/>
      <c r="AE181" s="2"/>
      <c r="AF181" s="2"/>
      <c r="AG181" s="2"/>
      <c r="AH181" s="2"/>
    </row>
    <row r="182" spans="1:34" s="3" customFormat="1" x14ac:dyDescent="0.25">
      <c r="A182" s="112"/>
      <c r="B182" s="155" t="s">
        <v>71</v>
      </c>
      <c r="C182" s="138" t="s">
        <v>10</v>
      </c>
      <c r="D182" s="6" t="e">
        <f>D178*2</f>
        <v>#N/A</v>
      </c>
      <c r="E182" s="6" t="e">
        <f>0.5*PI()*(N197+2*N195-0.45/2)</f>
        <v>#N/A</v>
      </c>
      <c r="F182" s="151">
        <v>0.45</v>
      </c>
      <c r="G182" s="8">
        <f>N195</f>
        <v>0.26</v>
      </c>
      <c r="H182" s="6" t="e">
        <f t="shared" si="7"/>
        <v>#N/A</v>
      </c>
      <c r="I182" s="28"/>
      <c r="J182" s="117" t="s">
        <v>26</v>
      </c>
      <c r="N182" s="20" t="e">
        <f>VLOOKUP(N176,$A$3:$AE$19,$I$1,FALSE)</f>
        <v>#N/A</v>
      </c>
      <c r="O182" s="22" t="s">
        <v>6</v>
      </c>
      <c r="P182" s="127"/>
      <c r="Q182" s="2"/>
      <c r="R182" s="2"/>
      <c r="S182" s="2"/>
      <c r="T182" s="2"/>
      <c r="U182" s="2"/>
      <c r="V182" s="2"/>
      <c r="W182" s="2"/>
      <c r="X182" s="2"/>
      <c r="Y182" s="2"/>
      <c r="AA182" s="2"/>
      <c r="AB182" s="2"/>
      <c r="AC182" s="2"/>
      <c r="AD182" s="2"/>
      <c r="AE182" s="2"/>
      <c r="AF182" s="2"/>
      <c r="AG182" s="2"/>
      <c r="AH182" s="2"/>
    </row>
    <row r="183" spans="1:34" s="3" customFormat="1" x14ac:dyDescent="0.25">
      <c r="A183" s="112"/>
      <c r="B183" s="155" t="s">
        <v>72</v>
      </c>
      <c r="C183" s="138" t="s">
        <v>10</v>
      </c>
      <c r="D183" s="6" t="e">
        <f>-D180*2</f>
        <v>#N/A</v>
      </c>
      <c r="E183" s="6" t="e">
        <f>M203</f>
        <v>#N/A</v>
      </c>
      <c r="F183" s="151"/>
      <c r="G183" s="8">
        <f>G180</f>
        <v>0.56000000000000005</v>
      </c>
      <c r="H183" s="6" t="e">
        <f>D183*E183*G183</f>
        <v>#N/A</v>
      </c>
      <c r="I183" s="28"/>
      <c r="J183" s="117" t="s">
        <v>27</v>
      </c>
      <c r="N183" s="20" t="e">
        <f>VLOOKUP(N176,$A$3:$AE$19,$J$1,FALSE)</f>
        <v>#N/A</v>
      </c>
      <c r="O183" s="22" t="s">
        <v>6</v>
      </c>
      <c r="P183" s="127"/>
      <c r="Q183" s="2"/>
      <c r="R183" s="2"/>
      <c r="S183" s="2"/>
      <c r="T183" s="2"/>
      <c r="U183" s="2"/>
      <c r="V183" s="2"/>
      <c r="W183" s="2"/>
      <c r="X183" s="2"/>
      <c r="Y183" s="2"/>
      <c r="AA183" s="2"/>
      <c r="AB183" s="2"/>
      <c r="AC183" s="2"/>
      <c r="AD183" s="2"/>
      <c r="AE183" s="2"/>
      <c r="AF183" s="2"/>
      <c r="AG183" s="2"/>
      <c r="AH183" s="2"/>
    </row>
    <row r="184" spans="1:34" s="3" customFormat="1" x14ac:dyDescent="0.25">
      <c r="A184" s="112"/>
      <c r="B184" s="155" t="s">
        <v>74</v>
      </c>
      <c r="C184" s="138" t="s">
        <v>10</v>
      </c>
      <c r="D184" s="6" t="e">
        <f>-D181*2</f>
        <v>#N/A</v>
      </c>
      <c r="E184" s="6" t="e">
        <f>0.25*PI()*N197^2</f>
        <v>#N/A</v>
      </c>
      <c r="F184" s="151"/>
      <c r="G184" s="8">
        <f>G181</f>
        <v>0.56000000000000005</v>
      </c>
      <c r="H184" s="6" t="e">
        <f>D184*E184*G184</f>
        <v>#N/A</v>
      </c>
      <c r="I184" s="28"/>
      <c r="J184" s="117" t="s">
        <v>12</v>
      </c>
      <c r="N184" s="20" t="e">
        <f>N183+2*2*N182</f>
        <v>#N/A</v>
      </c>
      <c r="O184" s="23" t="s">
        <v>6</v>
      </c>
      <c r="P184" s="127"/>
      <c r="Q184" s="2"/>
      <c r="R184" s="2"/>
      <c r="S184" s="2"/>
      <c r="T184" s="2"/>
      <c r="U184" s="2"/>
      <c r="V184" s="2"/>
      <c r="W184" s="2"/>
      <c r="X184" s="2"/>
      <c r="Y184" s="2"/>
      <c r="AA184" s="2"/>
      <c r="AB184" s="2"/>
      <c r="AC184" s="2"/>
      <c r="AD184" s="2"/>
      <c r="AE184" s="2"/>
      <c r="AF184" s="2"/>
      <c r="AG184" s="2"/>
      <c r="AH184" s="2"/>
    </row>
    <row r="185" spans="1:34" s="3" customFormat="1" ht="39.6" x14ac:dyDescent="0.25">
      <c r="A185" s="112" t="s">
        <v>394</v>
      </c>
      <c r="B185" s="155" t="s">
        <v>57</v>
      </c>
      <c r="C185" s="138" t="s">
        <v>10</v>
      </c>
      <c r="D185" s="6"/>
      <c r="E185" s="6"/>
      <c r="F185" s="151"/>
      <c r="G185" s="8"/>
      <c r="H185" s="6" t="e">
        <f>SUM(H186:H189)</f>
        <v>#N/A</v>
      </c>
      <c r="I185" s="28"/>
      <c r="J185" s="117" t="s">
        <v>13</v>
      </c>
      <c r="N185" s="7" t="e">
        <f>2*(2*(N180+N181+0.05))+2*0.3+N180+2*N181</f>
        <v>#N/A</v>
      </c>
      <c r="O185" s="23" t="s">
        <v>6</v>
      </c>
      <c r="P185" s="127"/>
      <c r="Q185" s="2"/>
      <c r="R185" s="2"/>
      <c r="S185" s="2"/>
      <c r="T185" s="2"/>
      <c r="U185" s="2"/>
      <c r="V185" s="2"/>
      <c r="W185" s="2"/>
      <c r="X185" s="2"/>
      <c r="Y185" s="2"/>
      <c r="AA185" s="2"/>
      <c r="AB185" s="2"/>
      <c r="AC185" s="2"/>
      <c r="AD185" s="2"/>
      <c r="AE185" s="2"/>
      <c r="AF185" s="2"/>
      <c r="AG185" s="2"/>
      <c r="AH185" s="2"/>
    </row>
    <row r="186" spans="1:34" s="3" customFormat="1" x14ac:dyDescent="0.25">
      <c r="A186" s="112"/>
      <c r="B186" s="155" t="s">
        <v>52</v>
      </c>
      <c r="C186" s="138" t="s">
        <v>10</v>
      </c>
      <c r="D186" s="6">
        <v>1</v>
      </c>
      <c r="E186" s="6" t="e">
        <f>N184-2*(N191-(N188-N196+0.54/2)*(N191-N190)/N189)</f>
        <v>#N/A</v>
      </c>
      <c r="F186" s="151" t="e">
        <f>2*0.2+2*N181+N180</f>
        <v>#N/A</v>
      </c>
      <c r="G186" s="8">
        <v>0.54</v>
      </c>
      <c r="H186" s="6" t="e">
        <f>D186*E186*F186*G186</f>
        <v>#N/A</v>
      </c>
      <c r="I186" s="28"/>
      <c r="J186" s="117" t="s">
        <v>22</v>
      </c>
      <c r="N186" s="7">
        <v>0.6</v>
      </c>
      <c r="O186" s="23" t="s">
        <v>6</v>
      </c>
      <c r="P186" s="127"/>
      <c r="Q186" s="2"/>
      <c r="R186" s="2"/>
      <c r="S186" s="2"/>
      <c r="T186" s="2"/>
      <c r="U186" s="2"/>
      <c r="V186" s="2"/>
      <c r="W186" s="2"/>
      <c r="X186" s="2"/>
      <c r="Y186" s="2"/>
      <c r="AA186" s="2"/>
      <c r="AB186" s="2"/>
      <c r="AC186" s="2"/>
      <c r="AD186" s="2"/>
      <c r="AE186" s="2"/>
      <c r="AF186" s="2"/>
      <c r="AG186" s="2"/>
      <c r="AH186" s="2"/>
    </row>
    <row r="187" spans="1:34" s="3" customFormat="1" ht="14.4" x14ac:dyDescent="0.25">
      <c r="A187" s="141" t="s">
        <v>58</v>
      </c>
      <c r="B187" s="141" t="s">
        <v>0</v>
      </c>
      <c r="C187" s="141" t="s">
        <v>9</v>
      </c>
      <c r="D187" s="141" t="s">
        <v>33</v>
      </c>
      <c r="E187" s="141" t="s">
        <v>1</v>
      </c>
      <c r="F187" s="141" t="s">
        <v>2</v>
      </c>
      <c r="G187" s="141" t="s">
        <v>3</v>
      </c>
      <c r="H187" s="175" t="s">
        <v>40</v>
      </c>
      <c r="I187" s="28"/>
      <c r="J187" s="117"/>
      <c r="N187" s="9"/>
      <c r="O187" s="24"/>
      <c r="P187" s="127"/>
      <c r="Q187" s="2"/>
      <c r="R187" s="2"/>
      <c r="S187" s="2"/>
      <c r="T187" s="2"/>
      <c r="U187" s="2"/>
      <c r="V187" s="2"/>
      <c r="W187" s="2"/>
      <c r="X187" s="2"/>
      <c r="Y187" s="2"/>
      <c r="Z187" s="2"/>
      <c r="AA187" s="2"/>
      <c r="AB187" s="2"/>
      <c r="AC187" s="2"/>
      <c r="AD187" s="2"/>
      <c r="AE187" s="2"/>
      <c r="AF187" s="2"/>
      <c r="AG187" s="2"/>
      <c r="AH187" s="2"/>
    </row>
    <row r="188" spans="1:34" s="3" customFormat="1" x14ac:dyDescent="0.25">
      <c r="A188" s="112"/>
      <c r="B188" s="155" t="s">
        <v>16</v>
      </c>
      <c r="C188" s="138" t="s">
        <v>10</v>
      </c>
      <c r="D188" s="6">
        <v>-1</v>
      </c>
      <c r="E188" s="6" t="e">
        <f>E186</f>
        <v>#N/A</v>
      </c>
      <c r="F188" s="151" t="e">
        <f>M205</f>
        <v>#N/A</v>
      </c>
      <c r="G188" s="8"/>
      <c r="H188" s="6" t="e">
        <f>D188*E188*F188</f>
        <v>#N/A</v>
      </c>
      <c r="I188" s="28"/>
      <c r="J188" s="117" t="s">
        <v>23</v>
      </c>
      <c r="N188" s="7">
        <v>0.65</v>
      </c>
      <c r="O188" s="23" t="s">
        <v>6</v>
      </c>
      <c r="P188" s="127"/>
      <c r="Q188" s="2"/>
      <c r="R188" s="2"/>
      <c r="S188" s="2"/>
      <c r="T188" s="2"/>
      <c r="U188" s="2"/>
      <c r="V188" s="2"/>
      <c r="W188" s="2"/>
      <c r="X188" s="2"/>
      <c r="Y188" s="2"/>
      <c r="AA188" s="2"/>
      <c r="AB188" s="2"/>
      <c r="AC188" s="2"/>
      <c r="AD188" s="2"/>
      <c r="AE188" s="2"/>
      <c r="AF188" s="2"/>
      <c r="AG188" s="2"/>
      <c r="AH188" s="2"/>
    </row>
    <row r="189" spans="1:34" s="3" customFormat="1" x14ac:dyDescent="0.25">
      <c r="A189" s="112"/>
      <c r="B189" s="155" t="s">
        <v>17</v>
      </c>
      <c r="C189" s="138" t="s">
        <v>10</v>
      </c>
      <c r="D189" s="6" t="e">
        <f>D178</f>
        <v>#N/A</v>
      </c>
      <c r="E189" s="6" t="e">
        <f>N185+2*N198</f>
        <v>#N/A</v>
      </c>
      <c r="F189" s="151">
        <f>N191+2*N198</f>
        <v>1.4</v>
      </c>
      <c r="G189" s="8">
        <v>0.15</v>
      </c>
      <c r="H189" s="6" t="e">
        <f>D189*E189*F189*G189</f>
        <v>#N/A</v>
      </c>
      <c r="I189" s="28"/>
      <c r="J189" s="117" t="s">
        <v>14</v>
      </c>
      <c r="N189" s="7" t="e">
        <f>N186+N180+2*N181+N188</f>
        <v>#N/A</v>
      </c>
      <c r="O189" s="23" t="s">
        <v>6</v>
      </c>
      <c r="P189" s="127"/>
      <c r="Q189" s="2"/>
      <c r="R189" s="2"/>
      <c r="S189" s="2"/>
      <c r="T189" s="2"/>
      <c r="U189" s="2"/>
      <c r="V189" s="2"/>
      <c r="W189" s="2"/>
      <c r="X189" s="2"/>
      <c r="Y189" s="2"/>
      <c r="AA189" s="2"/>
      <c r="AB189" s="2"/>
      <c r="AC189" s="2"/>
      <c r="AD189" s="2"/>
      <c r="AE189" s="2"/>
      <c r="AF189" s="2"/>
      <c r="AG189" s="2"/>
      <c r="AH189" s="2"/>
    </row>
    <row r="190" spans="1:34" s="3" customFormat="1" x14ac:dyDescent="0.25">
      <c r="A190" s="112" t="s">
        <v>395</v>
      </c>
      <c r="B190" s="155" t="s">
        <v>56</v>
      </c>
      <c r="C190" s="138" t="s">
        <v>10</v>
      </c>
      <c r="D190" s="6"/>
      <c r="E190" s="6"/>
      <c r="F190" s="151"/>
      <c r="G190" s="8"/>
      <c r="H190" s="6" t="e">
        <f>SUM(H191:H192)</f>
        <v>#N/A</v>
      </c>
      <c r="I190" s="28"/>
      <c r="J190" s="117" t="s">
        <v>24</v>
      </c>
      <c r="N190" s="5">
        <v>0.4</v>
      </c>
      <c r="O190" s="23" t="s">
        <v>6</v>
      </c>
      <c r="P190" s="127"/>
      <c r="Q190" s="2"/>
      <c r="R190" s="2"/>
      <c r="S190" s="2"/>
      <c r="T190" s="2"/>
      <c r="U190" s="2"/>
      <c r="V190" s="2"/>
      <c r="W190" s="2"/>
      <c r="X190" s="2"/>
      <c r="Y190" s="2"/>
      <c r="AA190" s="2"/>
      <c r="AB190" s="2"/>
      <c r="AC190" s="2"/>
      <c r="AD190" s="2"/>
      <c r="AE190" s="2"/>
      <c r="AF190" s="2"/>
      <c r="AG190" s="2"/>
      <c r="AH190" s="2"/>
    </row>
    <row r="191" spans="1:34" s="3" customFormat="1" x14ac:dyDescent="0.25">
      <c r="A191" s="112"/>
      <c r="B191" s="155" t="s">
        <v>18</v>
      </c>
      <c r="C191" s="138" t="s">
        <v>10</v>
      </c>
      <c r="D191" s="6" t="e">
        <f>+D178</f>
        <v>#N/A</v>
      </c>
      <c r="E191" s="6" t="e">
        <f>N185</f>
        <v>#N/A</v>
      </c>
      <c r="F191" s="151">
        <f>(N190+N191)/2</f>
        <v>0.82499999999999996</v>
      </c>
      <c r="G191" s="8" t="e">
        <f>N189</f>
        <v>#N/A</v>
      </c>
      <c r="H191" s="6" t="e">
        <f>D191*E191*F191*G191</f>
        <v>#N/A</v>
      </c>
      <c r="I191" s="28"/>
      <c r="J191" s="117" t="s">
        <v>25</v>
      </c>
      <c r="N191" s="9">
        <v>1.25</v>
      </c>
      <c r="O191" s="23" t="s">
        <v>6</v>
      </c>
      <c r="P191" s="127"/>
      <c r="Q191" s="2"/>
      <c r="R191" s="2"/>
      <c r="S191" s="2"/>
      <c r="T191" s="2"/>
      <c r="U191" s="2"/>
      <c r="V191" s="2"/>
      <c r="W191" s="2"/>
      <c r="X191" s="2"/>
      <c r="Y191" s="2"/>
      <c r="Z191" s="2"/>
      <c r="AA191" s="2"/>
      <c r="AB191" s="2"/>
      <c r="AC191" s="2"/>
      <c r="AD191" s="2"/>
      <c r="AE191" s="2"/>
      <c r="AF191" s="2"/>
      <c r="AG191" s="2"/>
      <c r="AH191" s="2"/>
    </row>
    <row r="192" spans="1:34" s="3" customFormat="1" x14ac:dyDescent="0.25">
      <c r="A192" s="112"/>
      <c r="B192" s="155" t="s">
        <v>19</v>
      </c>
      <c r="C192" s="138" t="s">
        <v>10</v>
      </c>
      <c r="D192" s="6" t="e">
        <f>-D178</f>
        <v>#N/A</v>
      </c>
      <c r="E192" s="6" t="e">
        <f>3.14*(N180/2+N181)^2*N199</f>
        <v>#N/A</v>
      </c>
      <c r="F192" s="151"/>
      <c r="G192" s="8"/>
      <c r="H192" s="6" t="e">
        <f>D192*E192</f>
        <v>#N/A</v>
      </c>
      <c r="I192" s="28"/>
      <c r="J192" s="117" t="s">
        <v>59</v>
      </c>
      <c r="N192" s="21" t="e">
        <f>0.2+2*N181+N180+0.2</f>
        <v>#N/A</v>
      </c>
      <c r="O192" s="23" t="s">
        <v>6</v>
      </c>
      <c r="P192" s="127"/>
      <c r="Q192" s="2"/>
      <c r="R192" s="2"/>
      <c r="S192" s="2"/>
      <c r="T192" s="2"/>
      <c r="U192" s="2"/>
      <c r="V192" s="2"/>
      <c r="W192" s="2"/>
      <c r="X192" s="2"/>
      <c r="Y192" s="2"/>
      <c r="Z192" s="2"/>
      <c r="AA192" s="2"/>
      <c r="AB192" s="2"/>
      <c r="AC192" s="2"/>
      <c r="AD192" s="2"/>
      <c r="AE192" s="2"/>
      <c r="AF192" s="2"/>
      <c r="AG192" s="2"/>
      <c r="AH192" s="2"/>
    </row>
    <row r="193" spans="1:34" s="3" customFormat="1" x14ac:dyDescent="0.25">
      <c r="A193" s="112" t="s">
        <v>397</v>
      </c>
      <c r="B193" s="155" t="s">
        <v>53</v>
      </c>
      <c r="C193" s="138" t="s">
        <v>10</v>
      </c>
      <c r="D193" s="6"/>
      <c r="E193" s="6"/>
      <c r="F193" s="151"/>
      <c r="G193" s="8"/>
      <c r="H193" s="6" t="e">
        <f>SUM(H194:H197)</f>
        <v>#N/A</v>
      </c>
      <c r="I193" s="28"/>
      <c r="J193" s="117" t="s">
        <v>28</v>
      </c>
      <c r="N193" s="21">
        <v>1.5</v>
      </c>
      <c r="O193" s="24" t="s">
        <v>6</v>
      </c>
      <c r="P193" s="127"/>
      <c r="Q193" s="2"/>
      <c r="R193" s="2"/>
      <c r="S193" s="2"/>
      <c r="T193" s="2"/>
      <c r="U193" s="2"/>
      <c r="V193" s="2"/>
      <c r="W193" s="2"/>
      <c r="X193" s="2"/>
      <c r="Y193" s="2"/>
      <c r="Z193" s="2"/>
      <c r="AA193" s="2"/>
      <c r="AB193" s="2"/>
      <c r="AC193" s="2"/>
      <c r="AD193" s="2"/>
      <c r="AE193" s="2"/>
      <c r="AF193" s="2"/>
      <c r="AG193" s="2"/>
      <c r="AH193" s="2"/>
    </row>
    <row r="194" spans="1:34" s="3" customFormat="1" x14ac:dyDescent="0.25">
      <c r="A194" s="112"/>
      <c r="B194" s="155" t="s">
        <v>385</v>
      </c>
      <c r="C194" s="138" t="s">
        <v>10</v>
      </c>
      <c r="D194" s="6" t="e">
        <f>D180</f>
        <v>#N/A</v>
      </c>
      <c r="E194" s="6" t="e">
        <f>E180</f>
        <v>#N/A</v>
      </c>
      <c r="F194" s="151">
        <f>F180</f>
        <v>1.5</v>
      </c>
      <c r="G194" s="8">
        <v>0.3</v>
      </c>
      <c r="H194" s="6" t="e">
        <f>D194*E194*F194*G194</f>
        <v>#N/A</v>
      </c>
      <c r="I194" s="28"/>
      <c r="J194" s="117" t="s">
        <v>29</v>
      </c>
      <c r="N194" s="21">
        <v>3</v>
      </c>
      <c r="O194" s="24" t="s">
        <v>6</v>
      </c>
      <c r="P194" s="127"/>
      <c r="Q194" s="2"/>
      <c r="R194" s="2"/>
      <c r="S194" s="2"/>
      <c r="T194" s="2"/>
      <c r="U194" s="2"/>
      <c r="V194" s="2"/>
      <c r="W194" s="2"/>
      <c r="X194" s="2"/>
      <c r="Y194" s="2"/>
      <c r="Z194" s="2"/>
      <c r="AA194" s="2"/>
      <c r="AB194" s="2"/>
      <c r="AC194" s="2"/>
      <c r="AD194" s="2"/>
      <c r="AE194" s="2"/>
      <c r="AF194" s="2"/>
      <c r="AG194" s="2"/>
      <c r="AH194" s="2"/>
    </row>
    <row r="195" spans="1:34" s="3" customFormat="1" x14ac:dyDescent="0.25">
      <c r="A195" s="112"/>
      <c r="B195" s="155" t="s">
        <v>392</v>
      </c>
      <c r="C195" s="138" t="s">
        <v>10</v>
      </c>
      <c r="D195" s="6" t="e">
        <f>D183</f>
        <v>#N/A</v>
      </c>
      <c r="E195" s="6" t="e">
        <f>E183</f>
        <v>#N/A</v>
      </c>
      <c r="F195" s="151"/>
      <c r="G195" s="8">
        <v>0.3</v>
      </c>
      <c r="H195" s="6" t="e">
        <f>D195*E195*G195</f>
        <v>#N/A</v>
      </c>
      <c r="I195" s="28"/>
      <c r="J195" s="117" t="s">
        <v>60</v>
      </c>
      <c r="N195" s="21">
        <v>0.26</v>
      </c>
      <c r="O195" s="24" t="s">
        <v>6</v>
      </c>
      <c r="P195" s="127"/>
      <c r="Q195" s="2"/>
      <c r="R195" s="2"/>
      <c r="S195" s="2"/>
      <c r="T195" s="2"/>
      <c r="U195" s="2"/>
      <c r="V195" s="2"/>
      <c r="W195" s="2"/>
      <c r="X195" s="2"/>
      <c r="Y195" s="2"/>
      <c r="Z195" s="2"/>
      <c r="AA195" s="2"/>
      <c r="AB195" s="2"/>
      <c r="AC195" s="2"/>
      <c r="AD195" s="2"/>
      <c r="AE195" s="2"/>
      <c r="AF195" s="2"/>
      <c r="AG195" s="2"/>
      <c r="AH195" s="2"/>
    </row>
    <row r="196" spans="1:34" s="3" customFormat="1" x14ac:dyDescent="0.25">
      <c r="A196" s="112"/>
      <c r="B196" s="155" t="s">
        <v>386</v>
      </c>
      <c r="C196" s="138" t="s">
        <v>10</v>
      </c>
      <c r="D196" s="6" t="e">
        <f>D181</f>
        <v>#N/A</v>
      </c>
      <c r="E196" s="6" t="e">
        <f>N185</f>
        <v>#N/A</v>
      </c>
      <c r="F196" s="151">
        <f>F181</f>
        <v>3</v>
      </c>
      <c r="G196" s="8">
        <v>0.3</v>
      </c>
      <c r="H196" s="6" t="e">
        <f>D196*E196*F196*G196</f>
        <v>#N/A</v>
      </c>
      <c r="I196" s="28"/>
      <c r="J196" s="117" t="s">
        <v>75</v>
      </c>
      <c r="N196" s="21">
        <v>0.16</v>
      </c>
      <c r="O196" s="21"/>
      <c r="P196" s="127"/>
      <c r="Q196" s="2"/>
      <c r="R196" s="2"/>
      <c r="S196" s="2"/>
      <c r="T196" s="2"/>
      <c r="U196" s="2"/>
      <c r="V196" s="2"/>
      <c r="W196" s="2"/>
      <c r="X196" s="2"/>
      <c r="Y196" s="2"/>
      <c r="Z196" s="2"/>
      <c r="AA196" s="2"/>
      <c r="AB196" s="2"/>
      <c r="AC196" s="2"/>
      <c r="AD196" s="2"/>
      <c r="AE196" s="2"/>
      <c r="AF196" s="2"/>
      <c r="AG196" s="2"/>
      <c r="AH196" s="2"/>
    </row>
    <row r="197" spans="1:34" s="3" customFormat="1" x14ac:dyDescent="0.25">
      <c r="A197" s="112"/>
      <c r="B197" s="155" t="s">
        <v>392</v>
      </c>
      <c r="C197" s="138" t="s">
        <v>10</v>
      </c>
      <c r="D197" s="6" t="e">
        <f>D184</f>
        <v>#N/A</v>
      </c>
      <c r="E197" s="6" t="e">
        <f>0.25*PI()*N197^2</f>
        <v>#N/A</v>
      </c>
      <c r="F197" s="151"/>
      <c r="G197" s="8">
        <v>0.3</v>
      </c>
      <c r="H197" s="6" t="e">
        <f>D197*E197*G197</f>
        <v>#N/A</v>
      </c>
      <c r="I197" s="28"/>
      <c r="J197" s="117" t="s">
        <v>31</v>
      </c>
      <c r="N197" s="21" t="e">
        <f>(N180+N181+0.05)*2</f>
        <v>#N/A</v>
      </c>
      <c r="O197" s="24" t="s">
        <v>6</v>
      </c>
      <c r="P197" s="127"/>
      <c r="Q197" s="2"/>
      <c r="R197" s="2"/>
      <c r="S197" s="2"/>
      <c r="T197" s="2"/>
      <c r="U197" s="2"/>
      <c r="V197" s="2"/>
      <c r="W197" s="2"/>
      <c r="X197" s="2"/>
      <c r="Y197" s="2"/>
      <c r="Z197" s="2"/>
      <c r="AA197" s="2"/>
      <c r="AB197" s="2"/>
      <c r="AC197" s="2"/>
      <c r="AD197" s="2"/>
      <c r="AE197" s="2"/>
      <c r="AF197" s="2"/>
      <c r="AG197" s="2"/>
      <c r="AH197" s="2"/>
    </row>
    <row r="198" spans="1:34" s="3" customFormat="1" x14ac:dyDescent="0.25">
      <c r="A198" s="112" t="s">
        <v>398</v>
      </c>
      <c r="B198" s="155" t="s">
        <v>84</v>
      </c>
      <c r="C198" s="138" t="s">
        <v>10</v>
      </c>
      <c r="D198" s="6"/>
      <c r="E198" s="6"/>
      <c r="F198" s="151"/>
      <c r="G198" s="8"/>
      <c r="H198" s="6" t="e">
        <f>SUM(H199:H200)</f>
        <v>#N/A</v>
      </c>
      <c r="I198" s="28"/>
      <c r="J198" s="117" t="s">
        <v>61</v>
      </c>
      <c r="N198" s="21">
        <v>7.4999999999999997E-2</v>
      </c>
      <c r="O198" s="24" t="s">
        <v>6</v>
      </c>
      <c r="P198" s="127"/>
      <c r="Q198" s="2"/>
      <c r="R198" s="2"/>
      <c r="S198" s="2"/>
      <c r="T198" s="2"/>
      <c r="U198" s="2"/>
      <c r="V198" s="2"/>
      <c r="W198" s="2"/>
      <c r="X198" s="2"/>
      <c r="Y198" s="2"/>
      <c r="Z198" s="2"/>
      <c r="AA198" s="2"/>
      <c r="AB198" s="2"/>
      <c r="AC198" s="2"/>
      <c r="AD198" s="2"/>
      <c r="AE198" s="2"/>
      <c r="AF198" s="2"/>
      <c r="AG198" s="2"/>
      <c r="AH198" s="2"/>
    </row>
    <row r="199" spans="1:34" s="3" customFormat="1" x14ac:dyDescent="0.25">
      <c r="A199" s="112"/>
      <c r="B199" s="155" t="s">
        <v>389</v>
      </c>
      <c r="C199" s="138" t="s">
        <v>10</v>
      </c>
      <c r="D199" s="6" t="e">
        <f>D182</f>
        <v>#N/A</v>
      </c>
      <c r="E199" s="6" t="e">
        <f>0.25*PI()*(2*G199)^2</f>
        <v>#N/A</v>
      </c>
      <c r="F199" s="151"/>
      <c r="G199" s="8" t="e">
        <f>N180+N181</f>
        <v>#N/A</v>
      </c>
      <c r="H199" s="6" t="e">
        <f>D199*E199*G199/3</f>
        <v>#N/A</v>
      </c>
      <c r="I199" s="28"/>
      <c r="J199" s="117" t="s">
        <v>68</v>
      </c>
      <c r="N199" s="9" t="e">
        <f>N190+(N186+N181+N180/2)*(N191-N190)/N189</f>
        <v>#N/A</v>
      </c>
      <c r="O199" s="24" t="s">
        <v>6</v>
      </c>
      <c r="P199" s="127"/>
      <c r="Q199" s="2"/>
      <c r="R199" s="2"/>
      <c r="S199" s="2"/>
      <c r="T199" s="2"/>
      <c r="U199" s="2"/>
      <c r="V199" s="2"/>
      <c r="W199" s="2"/>
      <c r="X199" s="2"/>
      <c r="Y199" s="2"/>
      <c r="Z199" s="2"/>
      <c r="AA199" s="2"/>
      <c r="AB199" s="2"/>
      <c r="AC199" s="2"/>
      <c r="AD199" s="2"/>
      <c r="AE199" s="2"/>
      <c r="AF199" s="2"/>
      <c r="AG199" s="2"/>
      <c r="AH199" s="2"/>
    </row>
    <row r="200" spans="1:34" s="3" customFormat="1" x14ac:dyDescent="0.25">
      <c r="A200" s="112"/>
      <c r="B200" s="155" t="s">
        <v>391</v>
      </c>
      <c r="C200" s="138" t="s">
        <v>10</v>
      </c>
      <c r="D200" s="6" t="e">
        <f>-D199</f>
        <v>#N/A</v>
      </c>
      <c r="E200" s="6" t="e">
        <f>0.25*PI()*(2*G200)^2</f>
        <v>#N/A</v>
      </c>
      <c r="F200" s="151"/>
      <c r="G200" s="8" t="e">
        <f>N180+N181-0.3*1.12</f>
        <v>#N/A</v>
      </c>
      <c r="H200" s="6" t="e">
        <f>D200*E200*G200/3</f>
        <v>#N/A</v>
      </c>
      <c r="I200" s="28"/>
      <c r="J200" s="117" t="s">
        <v>69</v>
      </c>
      <c r="N200" s="9">
        <v>0.5</v>
      </c>
      <c r="O200" s="24" t="s">
        <v>6</v>
      </c>
      <c r="P200" s="127"/>
      <c r="Q200" s="1"/>
      <c r="R200" s="2"/>
      <c r="S200" s="2"/>
      <c r="T200" s="2"/>
      <c r="U200" s="2"/>
      <c r="V200" s="2"/>
      <c r="W200" s="2"/>
      <c r="X200" s="2"/>
      <c r="Y200" s="2"/>
      <c r="Z200" s="2"/>
      <c r="AA200" s="2"/>
      <c r="AB200" s="2"/>
      <c r="AC200" s="2"/>
      <c r="AD200" s="2"/>
      <c r="AE200" s="2"/>
      <c r="AF200" s="2"/>
      <c r="AG200" s="2"/>
      <c r="AH200" s="2"/>
    </row>
    <row r="201" spans="1:34" s="3" customFormat="1" ht="26.4" x14ac:dyDescent="0.25">
      <c r="A201" s="112" t="s">
        <v>399</v>
      </c>
      <c r="B201" s="155" t="s">
        <v>164</v>
      </c>
      <c r="C201" s="138" t="s">
        <v>10</v>
      </c>
      <c r="D201" s="6"/>
      <c r="E201" s="6"/>
      <c r="F201" s="151"/>
      <c r="G201" s="8"/>
      <c r="H201" s="6" t="e">
        <f>SUM(H202:H203)</f>
        <v>#N/A</v>
      </c>
      <c r="I201" s="28"/>
      <c r="J201" s="191" t="s">
        <v>63</v>
      </c>
      <c r="K201" s="191" t="s">
        <v>255</v>
      </c>
      <c r="L201" s="191" t="s">
        <v>42</v>
      </c>
      <c r="M201" s="191" t="s">
        <v>89</v>
      </c>
      <c r="N201" s="191" t="s">
        <v>277</v>
      </c>
      <c r="O201" s="191" t="s">
        <v>249</v>
      </c>
      <c r="P201" s="191" t="s">
        <v>66</v>
      </c>
      <c r="Q201" s="191" t="s">
        <v>65</v>
      </c>
      <c r="R201" s="2"/>
      <c r="S201" s="2"/>
      <c r="T201" s="2"/>
      <c r="U201" s="2"/>
      <c r="V201" s="2"/>
      <c r="W201" s="2"/>
      <c r="X201" s="2"/>
      <c r="Y201" s="2"/>
      <c r="Z201" s="2"/>
      <c r="AA201" s="2"/>
      <c r="AB201" s="2"/>
      <c r="AC201" s="2"/>
      <c r="AD201" s="2"/>
      <c r="AE201" s="2"/>
      <c r="AF201" s="2"/>
      <c r="AG201" s="2"/>
      <c r="AH201" s="2"/>
    </row>
    <row r="202" spans="1:34" s="3" customFormat="1" x14ac:dyDescent="0.25">
      <c r="A202" s="112"/>
      <c r="B202" s="155" t="s">
        <v>388</v>
      </c>
      <c r="C202" s="138" t="s">
        <v>10</v>
      </c>
      <c r="D202" s="6" t="e">
        <f>D182</f>
        <v>#N/A</v>
      </c>
      <c r="E202" s="6" t="e">
        <f>0.25*PI()*(2*G202)^2</f>
        <v>#N/A</v>
      </c>
      <c r="F202" s="151"/>
      <c r="G202" s="8" t="e">
        <f>N180+N181-0.3*1.12</f>
        <v>#N/A</v>
      </c>
      <c r="H202" s="6" t="e">
        <f>D202*E202*G202/3</f>
        <v>#N/A</v>
      </c>
      <c r="I202" s="28"/>
      <c r="J202" s="49" t="s">
        <v>77</v>
      </c>
      <c r="R202" s="2"/>
      <c r="S202" s="2"/>
      <c r="T202" s="2"/>
      <c r="U202" s="2"/>
      <c r="V202" s="2"/>
      <c r="W202" s="2"/>
      <c r="X202" s="2"/>
      <c r="Y202" s="2"/>
      <c r="Z202" s="2"/>
      <c r="AA202" s="2"/>
      <c r="AB202" s="2"/>
      <c r="AC202" s="2"/>
      <c r="AD202" s="2"/>
      <c r="AE202" s="2"/>
      <c r="AF202" s="2"/>
      <c r="AG202" s="2"/>
      <c r="AH202" s="2"/>
    </row>
    <row r="203" spans="1:34" s="3" customFormat="1" x14ac:dyDescent="0.25">
      <c r="A203" s="112"/>
      <c r="B203" s="155" t="s">
        <v>390</v>
      </c>
      <c r="C203" s="138" t="s">
        <v>10</v>
      </c>
      <c r="D203" s="6" t="e">
        <f>-D202</f>
        <v>#N/A</v>
      </c>
      <c r="E203" s="6" t="e">
        <f>0.25*PI()*(2*G203)^2</f>
        <v>#N/A</v>
      </c>
      <c r="F203" s="151"/>
      <c r="G203" s="8" t="e">
        <f>N180+N181-(0.3+0.15)*1.12</f>
        <v>#N/A</v>
      </c>
      <c r="H203" s="6" t="e">
        <f>D203*E203*G203/3</f>
        <v>#N/A</v>
      </c>
      <c r="I203" s="28"/>
      <c r="J203" s="185" t="e">
        <f>N197</f>
        <v>#N/A</v>
      </c>
      <c r="K203" s="30">
        <v>1.5</v>
      </c>
      <c r="L203" s="30" t="e">
        <f>J203-(J203*COS(N203))</f>
        <v>#N/A</v>
      </c>
      <c r="M203" s="30" t="e">
        <f>IF(K203&gt;=J203,J203^2*N203/2,J203^2*N203/2-K203/2*(J203-L203))</f>
        <v>#N/A</v>
      </c>
      <c r="N203" s="30" t="e">
        <f>IF(K203&gt;=J203,PI()/2,ASIN(K203/J203))</f>
        <v>#N/A</v>
      </c>
      <c r="O203" s="30" t="e">
        <f>PI()/2-N203</f>
        <v>#N/A</v>
      </c>
      <c r="P203" s="30" t="e">
        <f>O203*J203</f>
        <v>#N/A</v>
      </c>
      <c r="Q203" s="30" t="e">
        <f>N203*J203</f>
        <v>#N/A</v>
      </c>
      <c r="R203" s="2"/>
      <c r="S203" s="2"/>
      <c r="T203" s="2"/>
      <c r="U203" s="2"/>
      <c r="V203" s="2"/>
      <c r="W203" s="2"/>
      <c r="X203" s="2"/>
      <c r="Y203" s="2"/>
      <c r="Z203" s="2"/>
      <c r="AA203" s="2"/>
      <c r="AB203" s="2"/>
      <c r="AC203" s="2"/>
      <c r="AD203" s="2"/>
      <c r="AE203" s="2"/>
      <c r="AF203" s="2"/>
      <c r="AG203" s="2"/>
      <c r="AH203" s="2"/>
    </row>
    <row r="204" spans="1:34" s="3" customFormat="1" ht="26.4" x14ac:dyDescent="0.25">
      <c r="A204" s="112" t="s">
        <v>400</v>
      </c>
      <c r="B204" s="155" t="s">
        <v>402</v>
      </c>
      <c r="C204" s="138" t="s">
        <v>6</v>
      </c>
      <c r="D204" s="6">
        <v>1</v>
      </c>
      <c r="E204" s="6" t="e">
        <f>N184</f>
        <v>#N/A</v>
      </c>
      <c r="F204" s="151"/>
      <c r="G204" s="8"/>
      <c r="H204" s="6" t="e">
        <f>CEILING(D204*E204,2.5)</f>
        <v>#N/A</v>
      </c>
      <c r="I204" s="28"/>
      <c r="J204" s="49" t="s">
        <v>76</v>
      </c>
      <c r="K204" s="30"/>
      <c r="M204" s="18"/>
      <c r="P204" s="2"/>
      <c r="Q204" s="2"/>
      <c r="R204" s="2"/>
      <c r="S204" s="2"/>
      <c r="T204" s="2"/>
      <c r="U204" s="2"/>
      <c r="V204" s="2"/>
      <c r="W204" s="2"/>
      <c r="X204" s="2"/>
      <c r="Y204" s="2"/>
      <c r="Z204" s="2"/>
      <c r="AA204" s="2"/>
      <c r="AB204" s="2"/>
      <c r="AC204" s="2"/>
      <c r="AD204" s="2"/>
      <c r="AE204" s="2"/>
      <c r="AF204" s="2"/>
      <c r="AG204" s="2"/>
      <c r="AH204" s="2"/>
    </row>
    <row r="205" spans="1:34" s="3" customFormat="1" ht="26.4" x14ac:dyDescent="0.25">
      <c r="A205" s="112">
        <v>8</v>
      </c>
      <c r="B205" s="155" t="s">
        <v>73</v>
      </c>
      <c r="C205" s="138" t="s">
        <v>10</v>
      </c>
      <c r="D205" s="6">
        <v>2</v>
      </c>
      <c r="E205" s="6">
        <v>0.4</v>
      </c>
      <c r="F205" s="151">
        <v>0.4</v>
      </c>
      <c r="G205" s="8">
        <v>1</v>
      </c>
      <c r="H205" s="6">
        <f>D205*E205*F205*G205</f>
        <v>0.32000000000000006</v>
      </c>
      <c r="I205" s="28"/>
      <c r="J205" s="186" t="e">
        <f>N180/2+N181</f>
        <v>#N/A</v>
      </c>
      <c r="K205" s="3" t="e">
        <f>SQRT(J205^2-(J205-L205)^2)</f>
        <v>#N/A</v>
      </c>
      <c r="L205" s="28">
        <f>N195+N181</f>
        <v>0.36</v>
      </c>
      <c r="M205" s="30" t="e">
        <f>IF(K205&gt;=J205,J205^2*N205/2,J205^2*N205/2-K205*(J205-L205)/2)*2</f>
        <v>#N/A</v>
      </c>
      <c r="N205" s="30" t="e">
        <f>IF(K205&gt;=J205,PI()/2,ASIN(K205/J205))</f>
        <v>#N/A</v>
      </c>
      <c r="P205" s="2"/>
      <c r="Q205" s="2"/>
      <c r="R205" s="2"/>
      <c r="S205" s="2"/>
      <c r="T205" s="2"/>
      <c r="U205" s="2"/>
      <c r="V205" s="2"/>
      <c r="W205" s="2"/>
      <c r="X205" s="2"/>
      <c r="Y205" s="2"/>
      <c r="Z205" s="2"/>
      <c r="AA205" s="2"/>
      <c r="AB205" s="2"/>
      <c r="AC205" s="2"/>
      <c r="AD205" s="2"/>
      <c r="AE205" s="2"/>
      <c r="AF205" s="2"/>
      <c r="AG205" s="2"/>
      <c r="AH205" s="2"/>
    </row>
    <row r="206" spans="1:34" s="3" customFormat="1" x14ac:dyDescent="0.25">
      <c r="A206" s="192" t="s">
        <v>401</v>
      </c>
      <c r="B206" s="193" t="s">
        <v>49</v>
      </c>
      <c r="C206" s="194" t="s">
        <v>48</v>
      </c>
      <c r="D206" s="195">
        <v>2</v>
      </c>
      <c r="E206" s="195"/>
      <c r="F206" s="196"/>
      <c r="G206" s="15"/>
      <c r="H206" s="195">
        <v>2</v>
      </c>
      <c r="I206" s="28"/>
      <c r="R206" s="2"/>
      <c r="S206" s="2"/>
      <c r="T206" s="2"/>
      <c r="U206" s="2"/>
      <c r="V206" s="2"/>
      <c r="W206" s="2"/>
      <c r="X206" s="2"/>
      <c r="Y206" s="2"/>
      <c r="Z206" s="2"/>
      <c r="AA206" s="2"/>
      <c r="AB206" s="2"/>
      <c r="AC206" s="2"/>
      <c r="AD206" s="2"/>
      <c r="AE206" s="2"/>
      <c r="AF206" s="2"/>
      <c r="AG206" s="2"/>
      <c r="AH206" s="2"/>
    </row>
    <row r="208" spans="1:34" s="3" customFormat="1" ht="15.6" x14ac:dyDescent="0.25">
      <c r="A208"/>
      <c r="B208" s="142" t="e">
        <f>N211&amp;" 1x"&amp;N213&amp;"m, Height of fill "&amp;N215&amp;"m, "&amp;IF(N212="BS","Both Side Widening","One Side Widening")&amp;" at Ch. "&amp;TEXT(N210,"#+###")</f>
        <v>#N/A</v>
      </c>
      <c r="C208" s="187"/>
      <c r="D208" s="188"/>
      <c r="E208" s="189"/>
      <c r="F208" s="190"/>
      <c r="G208" s="189"/>
      <c r="H208" s="28"/>
      <c r="I208" s="28"/>
      <c r="P208" s="2"/>
      <c r="Q208" s="2"/>
      <c r="R208" s="2"/>
      <c r="S208" s="2"/>
      <c r="T208" s="2"/>
      <c r="U208" s="2"/>
      <c r="V208" s="2"/>
      <c r="W208" s="2"/>
      <c r="X208" s="2"/>
      <c r="Y208" s="2"/>
      <c r="Z208" s="2"/>
      <c r="AA208" s="2"/>
      <c r="AB208" s="2"/>
      <c r="AC208" s="2"/>
      <c r="AD208" s="2"/>
      <c r="AE208" s="2"/>
      <c r="AF208" s="2"/>
      <c r="AG208" s="2"/>
      <c r="AH208" s="2"/>
    </row>
    <row r="209" spans="1:34" s="3" customFormat="1" ht="14.4" x14ac:dyDescent="0.25">
      <c r="A209" s="141" t="s">
        <v>58</v>
      </c>
      <c r="B209" s="141" t="s">
        <v>0</v>
      </c>
      <c r="C209" s="141" t="s">
        <v>9</v>
      </c>
      <c r="D209" s="141" t="s">
        <v>33</v>
      </c>
      <c r="E209" s="141" t="s">
        <v>1</v>
      </c>
      <c r="F209" s="141" t="s">
        <v>2</v>
      </c>
      <c r="G209" s="141" t="s">
        <v>3</v>
      </c>
      <c r="H209" s="175" t="s">
        <v>40</v>
      </c>
      <c r="I209" s="28"/>
      <c r="J209" s="125" t="s">
        <v>192</v>
      </c>
      <c r="K209" s="144"/>
      <c r="L209" s="145"/>
      <c r="M209" s="144"/>
      <c r="N209" s="144">
        <f>1+N176</f>
        <v>6</v>
      </c>
      <c r="Q209" s="2"/>
      <c r="R209" s="2"/>
      <c r="S209" s="2"/>
      <c r="T209" s="2"/>
      <c r="U209" s="2"/>
      <c r="V209" s="2"/>
      <c r="W209" s="2"/>
      <c r="X209" s="2"/>
      <c r="Y209" s="2"/>
      <c r="AA209" s="2"/>
      <c r="AB209" s="2"/>
      <c r="AC209" s="2"/>
      <c r="AD209" s="2"/>
      <c r="AE209" s="2"/>
      <c r="AF209" s="2"/>
      <c r="AG209" s="2"/>
      <c r="AH209" s="2"/>
    </row>
    <row r="210" spans="1:34" s="3" customFormat="1" ht="26.4" x14ac:dyDescent="0.25">
      <c r="A210" s="137" t="s">
        <v>393</v>
      </c>
      <c r="B210" s="154" t="s">
        <v>55</v>
      </c>
      <c r="C210" s="138" t="s">
        <v>10</v>
      </c>
      <c r="D210" s="11"/>
      <c r="E210" s="13"/>
      <c r="F210" s="13"/>
      <c r="G210" s="8"/>
      <c r="H210" s="12" t="e">
        <f>SUM(H211:H217)</f>
        <v>#N/A</v>
      </c>
      <c r="I210" s="28"/>
      <c r="J210" s="117" t="s">
        <v>176</v>
      </c>
      <c r="K210" s="70"/>
      <c r="L210" s="70"/>
      <c r="M210" s="70"/>
      <c r="N210" s="135" t="e">
        <f>VLOOKUP(N209,$A$3:$AE$19,$B$1,FALSE)</f>
        <v>#N/A</v>
      </c>
      <c r="Q210" s="2"/>
      <c r="R210" s="2"/>
      <c r="S210" s="2"/>
      <c r="T210" s="2"/>
      <c r="U210" s="2"/>
      <c r="V210" s="2"/>
      <c r="W210" s="2"/>
      <c r="X210" s="2"/>
      <c r="Y210" s="2"/>
      <c r="AA210" s="2"/>
      <c r="AB210" s="2"/>
      <c r="AC210" s="2"/>
      <c r="AD210" s="2"/>
      <c r="AE210" s="2"/>
      <c r="AF210" s="2"/>
      <c r="AG210" s="2"/>
      <c r="AH210" s="2"/>
    </row>
    <row r="211" spans="1:34" s="3" customFormat="1" x14ac:dyDescent="0.25">
      <c r="A211" s="112"/>
      <c r="B211" s="155" t="s">
        <v>18</v>
      </c>
      <c r="C211" s="138" t="s">
        <v>10</v>
      </c>
      <c r="D211" s="6" t="e">
        <f>IF(N212="BS",2,1)</f>
        <v>#N/A</v>
      </c>
      <c r="E211" s="6" t="e">
        <f>N218+2*N230</f>
        <v>#N/A</v>
      </c>
      <c r="F211" s="151">
        <f>N223+2*N232</f>
        <v>2.25</v>
      </c>
      <c r="G211" s="8">
        <f>N227+N214+N220+0.15</f>
        <v>1.1599999999999999</v>
      </c>
      <c r="H211" s="6" t="e">
        <f>D211*E211*F211*G211</f>
        <v>#N/A</v>
      </c>
      <c r="I211" s="28"/>
      <c r="J211" s="117" t="s">
        <v>196</v>
      </c>
      <c r="K211" s="70"/>
      <c r="L211" s="70"/>
      <c r="M211" s="70"/>
      <c r="N211" s="102" t="e">
        <f>VLOOKUP(N209,$A$3:$AE$19,$C$1,FALSE)</f>
        <v>#N/A</v>
      </c>
      <c r="P211" s="127"/>
      <c r="Q211" s="2"/>
      <c r="R211" s="2"/>
      <c r="S211" s="2"/>
      <c r="T211" s="2"/>
      <c r="U211" s="2"/>
      <c r="V211" s="2"/>
      <c r="W211" s="2"/>
      <c r="X211" s="2"/>
      <c r="Y211" s="2"/>
      <c r="AA211" s="2"/>
      <c r="AB211" s="2"/>
      <c r="AC211" s="2"/>
      <c r="AD211" s="2"/>
      <c r="AE211" s="2"/>
      <c r="AF211" s="2"/>
      <c r="AG211" s="2"/>
      <c r="AH211" s="2"/>
    </row>
    <row r="212" spans="1:34" s="3" customFormat="1" x14ac:dyDescent="0.25">
      <c r="A212" s="112"/>
      <c r="B212" s="155" t="s">
        <v>51</v>
      </c>
      <c r="C212" s="138" t="s">
        <v>10</v>
      </c>
      <c r="D212" s="6">
        <v>1</v>
      </c>
      <c r="E212" s="6" t="e">
        <f>(N217-2*F211)</f>
        <v>#N/A</v>
      </c>
      <c r="F212" s="151" t="e">
        <f>N224</f>
        <v>#N/A</v>
      </c>
      <c r="G212" s="8">
        <f>N227+N214+N228</f>
        <v>0.52</v>
      </c>
      <c r="H212" s="6" t="e">
        <f t="shared" ref="H212:H215" si="8">D212*E212*F212*G212</f>
        <v>#N/A</v>
      </c>
      <c r="I212" s="28"/>
      <c r="J212" s="117" t="s">
        <v>193</v>
      </c>
      <c r="K212" s="70"/>
      <c r="L212" s="70"/>
      <c r="M212" s="70"/>
      <c r="N212" s="102" t="e">
        <f>VLOOKUP(N209,$A$3:$AE$19,$D$1,FALSE)</f>
        <v>#N/A</v>
      </c>
      <c r="P212" s="127"/>
      <c r="Q212" s="2"/>
      <c r="R212" s="2"/>
      <c r="S212" s="2"/>
      <c r="T212" s="2"/>
      <c r="U212" s="2"/>
      <c r="V212" s="2"/>
      <c r="W212" s="2"/>
      <c r="X212" s="2"/>
      <c r="Y212" s="2"/>
      <c r="AA212" s="2"/>
      <c r="AB212" s="2"/>
      <c r="AC212" s="2"/>
      <c r="AD212" s="2"/>
      <c r="AE212" s="2"/>
      <c r="AF212" s="2"/>
      <c r="AG212" s="2"/>
      <c r="AH212" s="2"/>
    </row>
    <row r="213" spans="1:34" s="3" customFormat="1" x14ac:dyDescent="0.25">
      <c r="A213" s="112"/>
      <c r="B213" s="155" t="s">
        <v>30</v>
      </c>
      <c r="C213" s="138" t="s">
        <v>10</v>
      </c>
      <c r="D213" s="6" t="e">
        <f>IF(OR(N212="BS",N212="US"),1,0)</f>
        <v>#N/A</v>
      </c>
      <c r="E213" s="6" t="e">
        <f>2*N214+N213+2*0.3+2*L235</f>
        <v>#N/A</v>
      </c>
      <c r="F213" s="151">
        <f>N225</f>
        <v>1.5</v>
      </c>
      <c r="G213" s="8">
        <f>N227+0.3</f>
        <v>0.56000000000000005</v>
      </c>
      <c r="H213" s="6" t="e">
        <f t="shared" si="8"/>
        <v>#N/A</v>
      </c>
      <c r="I213" s="28"/>
      <c r="J213" s="117" t="s">
        <v>20</v>
      </c>
      <c r="N213" s="20" t="e">
        <f>VLOOKUP(N209,$A$3:$AE$19,$F$1,FALSE)</f>
        <v>#N/A</v>
      </c>
      <c r="O213" s="22" t="s">
        <v>6</v>
      </c>
      <c r="P213" s="127"/>
      <c r="Q213" s="2"/>
      <c r="R213" s="2"/>
      <c r="S213" s="2"/>
      <c r="T213" s="2"/>
      <c r="U213" s="2"/>
      <c r="V213" s="2"/>
      <c r="W213" s="2"/>
      <c r="X213" s="2"/>
      <c r="Y213" s="2"/>
      <c r="AA213" s="2"/>
      <c r="AB213" s="2"/>
      <c r="AC213" s="2"/>
      <c r="AD213" s="2"/>
      <c r="AE213" s="2"/>
      <c r="AF213" s="2"/>
      <c r="AG213" s="2"/>
      <c r="AH213" s="2"/>
    </row>
    <row r="214" spans="1:34" s="3" customFormat="1" x14ac:dyDescent="0.25">
      <c r="A214" s="112"/>
      <c r="B214" s="155" t="s">
        <v>54</v>
      </c>
      <c r="C214" s="138" t="s">
        <v>10</v>
      </c>
      <c r="D214" s="6" t="e">
        <f>IF(OR(N212="BS",N212="DS"),1,0)</f>
        <v>#N/A</v>
      </c>
      <c r="E214" s="6" t="e">
        <f>N218</f>
        <v>#N/A</v>
      </c>
      <c r="F214" s="151">
        <f>N226</f>
        <v>3</v>
      </c>
      <c r="G214" s="8">
        <f>N227+0.3</f>
        <v>0.56000000000000005</v>
      </c>
      <c r="H214" s="6" t="e">
        <f t="shared" si="8"/>
        <v>#N/A</v>
      </c>
      <c r="I214" s="28"/>
      <c r="J214" s="117" t="s">
        <v>21</v>
      </c>
      <c r="N214" s="39">
        <v>0.1</v>
      </c>
      <c r="O214" s="22" t="s">
        <v>6</v>
      </c>
      <c r="P214" s="127"/>
      <c r="Q214" s="2"/>
      <c r="R214" s="2"/>
      <c r="S214" s="2"/>
      <c r="T214" s="2"/>
      <c r="U214" s="2"/>
      <c r="V214" s="2"/>
      <c r="W214" s="2"/>
      <c r="X214" s="2"/>
      <c r="Y214" s="2"/>
      <c r="AA214" s="2"/>
      <c r="AB214" s="2"/>
      <c r="AC214" s="2"/>
      <c r="AD214" s="2"/>
      <c r="AE214" s="2"/>
      <c r="AF214" s="2"/>
      <c r="AG214" s="2"/>
      <c r="AH214" s="2"/>
    </row>
    <row r="215" spans="1:34" s="3" customFormat="1" x14ac:dyDescent="0.25">
      <c r="A215" s="112"/>
      <c r="B215" s="155" t="s">
        <v>71</v>
      </c>
      <c r="C215" s="138" t="s">
        <v>10</v>
      </c>
      <c r="D215" s="6" t="e">
        <f>D211*2</f>
        <v>#N/A</v>
      </c>
      <c r="E215" s="6" t="e">
        <f>0.5*PI()*(N229+2*N227-0.45/2)</f>
        <v>#N/A</v>
      </c>
      <c r="F215" s="151">
        <v>0.45</v>
      </c>
      <c r="G215" s="8">
        <f>N227</f>
        <v>0.26</v>
      </c>
      <c r="H215" s="6" t="e">
        <f t="shared" si="8"/>
        <v>#N/A</v>
      </c>
      <c r="I215" s="28"/>
      <c r="J215" s="117" t="s">
        <v>26</v>
      </c>
      <c r="N215" s="20" t="e">
        <f>VLOOKUP(N209,$A$3:$AE$19,$I$1,FALSE)</f>
        <v>#N/A</v>
      </c>
      <c r="O215" s="22" t="s">
        <v>6</v>
      </c>
      <c r="P215" s="127"/>
      <c r="Q215" s="2"/>
      <c r="R215" s="2"/>
      <c r="S215" s="2"/>
      <c r="T215" s="2"/>
      <c r="U215" s="2"/>
      <c r="V215" s="2"/>
      <c r="W215" s="2"/>
      <c r="X215" s="2"/>
      <c r="Y215" s="2"/>
      <c r="AA215" s="2"/>
      <c r="AB215" s="2"/>
      <c r="AC215" s="2"/>
      <c r="AD215" s="2"/>
      <c r="AE215" s="2"/>
      <c r="AF215" s="2"/>
      <c r="AG215" s="2"/>
      <c r="AH215" s="2"/>
    </row>
    <row r="216" spans="1:34" s="3" customFormat="1" x14ac:dyDescent="0.25">
      <c r="A216" s="112"/>
      <c r="B216" s="155" t="s">
        <v>72</v>
      </c>
      <c r="C216" s="138" t="s">
        <v>10</v>
      </c>
      <c r="D216" s="6" t="e">
        <f>-D213*2</f>
        <v>#N/A</v>
      </c>
      <c r="E216" s="6" t="e">
        <f>M235</f>
        <v>#N/A</v>
      </c>
      <c r="F216" s="151"/>
      <c r="G216" s="8">
        <f>G213</f>
        <v>0.56000000000000005</v>
      </c>
      <c r="H216" s="6" t="e">
        <f>D216*E216*G216</f>
        <v>#N/A</v>
      </c>
      <c r="I216" s="28"/>
      <c r="J216" s="117" t="s">
        <v>27</v>
      </c>
      <c r="N216" s="20" t="e">
        <f>VLOOKUP(N209,$A$3:$AE$19,$J$1,FALSE)</f>
        <v>#N/A</v>
      </c>
      <c r="O216" s="22" t="s">
        <v>6</v>
      </c>
      <c r="P216" s="127"/>
      <c r="Q216" s="2"/>
      <c r="R216" s="2"/>
      <c r="S216" s="2"/>
      <c r="T216" s="2"/>
      <c r="U216" s="2"/>
      <c r="V216" s="2"/>
      <c r="W216" s="2"/>
      <c r="X216" s="2"/>
      <c r="Y216" s="2"/>
      <c r="AA216" s="2"/>
      <c r="AB216" s="2"/>
      <c r="AC216" s="2"/>
      <c r="AD216" s="2"/>
      <c r="AE216" s="2"/>
      <c r="AF216" s="2"/>
      <c r="AG216" s="2"/>
      <c r="AH216" s="2"/>
    </row>
    <row r="217" spans="1:34" s="3" customFormat="1" x14ac:dyDescent="0.25">
      <c r="A217" s="112"/>
      <c r="B217" s="155" t="s">
        <v>74</v>
      </c>
      <c r="C217" s="138" t="s">
        <v>10</v>
      </c>
      <c r="D217" s="6" t="e">
        <f>-D214*2</f>
        <v>#N/A</v>
      </c>
      <c r="E217" s="6" t="e">
        <f>0.25*PI()*N229^2</f>
        <v>#N/A</v>
      </c>
      <c r="F217" s="151"/>
      <c r="G217" s="8">
        <f>G214</f>
        <v>0.56000000000000005</v>
      </c>
      <c r="H217" s="6" t="e">
        <f>D217*E217*G217</f>
        <v>#N/A</v>
      </c>
      <c r="I217" s="28"/>
      <c r="J217" s="117" t="s">
        <v>12</v>
      </c>
      <c r="N217" s="20" t="e">
        <f>N216+2*2*N215</f>
        <v>#N/A</v>
      </c>
      <c r="O217" s="23" t="s">
        <v>6</v>
      </c>
      <c r="P217" s="127"/>
      <c r="Q217" s="2"/>
      <c r="R217" s="2"/>
      <c r="S217" s="2"/>
      <c r="T217" s="2"/>
      <c r="U217" s="2"/>
      <c r="V217" s="2"/>
      <c r="W217" s="2"/>
      <c r="X217" s="2"/>
      <c r="Y217" s="2"/>
      <c r="AA217" s="2"/>
      <c r="AB217" s="2"/>
      <c r="AC217" s="2"/>
      <c r="AD217" s="2"/>
      <c r="AE217" s="2"/>
      <c r="AF217" s="2"/>
      <c r="AG217" s="2"/>
      <c r="AH217" s="2"/>
    </row>
    <row r="218" spans="1:34" s="3" customFormat="1" ht="39.6" x14ac:dyDescent="0.25">
      <c r="A218" s="112" t="s">
        <v>394</v>
      </c>
      <c r="B218" s="155" t="s">
        <v>57</v>
      </c>
      <c r="C218" s="138" t="s">
        <v>10</v>
      </c>
      <c r="D218" s="6"/>
      <c r="E218" s="6"/>
      <c r="F218" s="151"/>
      <c r="G218" s="8"/>
      <c r="H218" s="6" t="e">
        <f>SUM(H219:H221)</f>
        <v>#N/A</v>
      </c>
      <c r="I218" s="28"/>
      <c r="J218" s="117" t="s">
        <v>13</v>
      </c>
      <c r="N218" s="7" t="e">
        <f>2*(2*(N213+N214+0.05))+2*0.3+N213+2*N214</f>
        <v>#N/A</v>
      </c>
      <c r="O218" s="23" t="s">
        <v>6</v>
      </c>
      <c r="P218" s="127"/>
      <c r="Q218" s="2"/>
      <c r="R218" s="2"/>
      <c r="S218" s="2"/>
      <c r="T218" s="2"/>
      <c r="U218" s="2"/>
      <c r="V218" s="2"/>
      <c r="W218" s="2"/>
      <c r="X218" s="2"/>
      <c r="Y218" s="2"/>
      <c r="AA218" s="2"/>
      <c r="AB218" s="2"/>
      <c r="AC218" s="2"/>
      <c r="AD218" s="2"/>
      <c r="AE218" s="2"/>
      <c r="AF218" s="2"/>
      <c r="AG218" s="2"/>
      <c r="AH218" s="2"/>
    </row>
    <row r="219" spans="1:34" s="3" customFormat="1" x14ac:dyDescent="0.25">
      <c r="A219" s="112"/>
      <c r="B219" s="155" t="s">
        <v>52</v>
      </c>
      <c r="C219" s="138" t="s">
        <v>10</v>
      </c>
      <c r="D219" s="6">
        <v>1</v>
      </c>
      <c r="E219" s="6" t="e">
        <f>N217-2*(N223-(N220-N228+0.54/2)*(N223-N222)/N221)</f>
        <v>#N/A</v>
      </c>
      <c r="F219" s="151" t="e">
        <f>2*0.2+2*N214+N213</f>
        <v>#N/A</v>
      </c>
      <c r="G219" s="8">
        <v>0.54</v>
      </c>
      <c r="H219" s="6" t="e">
        <f>D219*E219*F219*G219</f>
        <v>#N/A</v>
      </c>
      <c r="I219" s="28"/>
      <c r="J219" s="117" t="s">
        <v>22</v>
      </c>
      <c r="N219" s="7">
        <v>0.6</v>
      </c>
      <c r="O219" s="23" t="s">
        <v>6</v>
      </c>
      <c r="P219" s="127"/>
      <c r="Q219" s="2"/>
      <c r="R219" s="2"/>
      <c r="S219" s="2"/>
      <c r="T219" s="2"/>
      <c r="U219" s="2"/>
      <c r="V219" s="2"/>
      <c r="W219" s="2"/>
      <c r="X219" s="2"/>
      <c r="Y219" s="2"/>
      <c r="AA219" s="2"/>
      <c r="AB219" s="2"/>
      <c r="AC219" s="2"/>
      <c r="AD219" s="2"/>
      <c r="AE219" s="2"/>
      <c r="AF219" s="2"/>
      <c r="AG219" s="2"/>
      <c r="AH219" s="2"/>
    </row>
    <row r="220" spans="1:34" s="3" customFormat="1" x14ac:dyDescent="0.25">
      <c r="A220" s="112"/>
      <c r="B220" s="155" t="s">
        <v>16</v>
      </c>
      <c r="C220" s="138" t="s">
        <v>10</v>
      </c>
      <c r="D220" s="6">
        <v>-1</v>
      </c>
      <c r="E220" s="6" t="e">
        <f>E219</f>
        <v>#N/A</v>
      </c>
      <c r="F220" s="151" t="e">
        <f>M237</f>
        <v>#N/A</v>
      </c>
      <c r="G220" s="8"/>
      <c r="H220" s="6" t="e">
        <f>D220*E220*F220</f>
        <v>#N/A</v>
      </c>
      <c r="I220" s="28"/>
      <c r="J220" s="117" t="s">
        <v>23</v>
      </c>
      <c r="N220" s="7">
        <v>0.65</v>
      </c>
      <c r="O220" s="23" t="s">
        <v>6</v>
      </c>
      <c r="P220" s="127"/>
      <c r="Q220" s="2"/>
      <c r="R220" s="2"/>
      <c r="S220" s="2"/>
      <c r="T220" s="2"/>
      <c r="U220" s="2"/>
      <c r="V220" s="2"/>
      <c r="W220" s="2"/>
      <c r="X220" s="2"/>
      <c r="Y220" s="2"/>
      <c r="AA220" s="2"/>
      <c r="AB220" s="2"/>
      <c r="AC220" s="2"/>
      <c r="AD220" s="2"/>
      <c r="AE220" s="2"/>
      <c r="AF220" s="2"/>
      <c r="AG220" s="2"/>
      <c r="AH220" s="2"/>
    </row>
    <row r="221" spans="1:34" s="3" customFormat="1" x14ac:dyDescent="0.25">
      <c r="A221" s="112"/>
      <c r="B221" s="155" t="s">
        <v>17</v>
      </c>
      <c r="C221" s="138" t="s">
        <v>10</v>
      </c>
      <c r="D221" s="6" t="e">
        <f>D211</f>
        <v>#N/A</v>
      </c>
      <c r="E221" s="6" t="e">
        <f>N218+2*N230</f>
        <v>#N/A</v>
      </c>
      <c r="F221" s="151">
        <f>N223+2*N230</f>
        <v>1.4</v>
      </c>
      <c r="G221" s="8">
        <v>0.15</v>
      </c>
      <c r="H221" s="6" t="e">
        <f>D221*E221*F221*G221</f>
        <v>#N/A</v>
      </c>
      <c r="I221" s="28"/>
      <c r="J221" s="117" t="s">
        <v>14</v>
      </c>
      <c r="N221" s="7" t="e">
        <f>N219+N213+2*N214+N220</f>
        <v>#N/A</v>
      </c>
      <c r="O221" s="23" t="s">
        <v>6</v>
      </c>
      <c r="P221" s="127"/>
      <c r="Q221" s="2"/>
      <c r="R221" s="2"/>
      <c r="S221" s="2"/>
      <c r="T221" s="2"/>
      <c r="U221" s="2"/>
      <c r="V221" s="2"/>
      <c r="W221" s="2"/>
      <c r="X221" s="2"/>
      <c r="Y221" s="2"/>
      <c r="AA221" s="2"/>
      <c r="AB221" s="2"/>
      <c r="AC221" s="2"/>
      <c r="AD221" s="2"/>
      <c r="AE221" s="2"/>
      <c r="AF221" s="2"/>
      <c r="AG221" s="2"/>
      <c r="AH221" s="2"/>
    </row>
    <row r="222" spans="1:34" s="3" customFormat="1" x14ac:dyDescent="0.25">
      <c r="A222" s="112" t="s">
        <v>395</v>
      </c>
      <c r="B222" s="155" t="s">
        <v>56</v>
      </c>
      <c r="C222" s="138" t="s">
        <v>10</v>
      </c>
      <c r="D222" s="6"/>
      <c r="E222" s="6"/>
      <c r="F222" s="151"/>
      <c r="G222" s="8"/>
      <c r="H222" s="6" t="e">
        <f>SUM(H223:H224)</f>
        <v>#N/A</v>
      </c>
      <c r="I222" s="28"/>
      <c r="J222" s="117" t="s">
        <v>24</v>
      </c>
      <c r="N222" s="5">
        <v>0.4</v>
      </c>
      <c r="O222" s="23" t="s">
        <v>6</v>
      </c>
      <c r="P222" s="127"/>
      <c r="Q222" s="2"/>
      <c r="R222" s="2"/>
      <c r="S222" s="2"/>
      <c r="T222" s="2"/>
      <c r="U222" s="2"/>
      <c r="V222" s="2"/>
      <c r="W222" s="2"/>
      <c r="X222" s="2"/>
      <c r="Y222" s="2"/>
      <c r="AA222" s="2"/>
      <c r="AB222" s="2"/>
      <c r="AC222" s="2"/>
      <c r="AD222" s="2"/>
      <c r="AE222" s="2"/>
      <c r="AF222" s="2"/>
      <c r="AG222" s="2"/>
      <c r="AH222" s="2"/>
    </row>
    <row r="223" spans="1:34" s="3" customFormat="1" x14ac:dyDescent="0.25">
      <c r="A223" s="112"/>
      <c r="B223" s="155" t="s">
        <v>18</v>
      </c>
      <c r="C223" s="138" t="s">
        <v>10</v>
      </c>
      <c r="D223" s="6" t="e">
        <f>+D211</f>
        <v>#N/A</v>
      </c>
      <c r="E223" s="6" t="e">
        <f>N218</f>
        <v>#N/A</v>
      </c>
      <c r="F223" s="151">
        <f>(N222+N223)/2</f>
        <v>0.82499999999999996</v>
      </c>
      <c r="G223" s="8" t="e">
        <f>N221</f>
        <v>#N/A</v>
      </c>
      <c r="H223" s="6" t="e">
        <f>D223*E223*F223*G223</f>
        <v>#N/A</v>
      </c>
      <c r="I223" s="28"/>
      <c r="J223" s="117" t="s">
        <v>25</v>
      </c>
      <c r="N223" s="9">
        <v>1.25</v>
      </c>
      <c r="O223" s="23" t="s">
        <v>6</v>
      </c>
      <c r="P223" s="127"/>
      <c r="Q223" s="2"/>
      <c r="R223" s="2"/>
      <c r="S223" s="2"/>
      <c r="T223" s="2"/>
      <c r="U223" s="2"/>
      <c r="V223" s="2"/>
      <c r="W223" s="2"/>
      <c r="X223" s="2"/>
      <c r="Y223" s="2"/>
      <c r="Z223" s="2"/>
      <c r="AA223" s="2"/>
      <c r="AB223" s="2"/>
      <c r="AC223" s="2"/>
      <c r="AD223" s="2"/>
      <c r="AE223" s="2"/>
      <c r="AF223" s="2"/>
      <c r="AG223" s="2"/>
      <c r="AH223" s="2"/>
    </row>
    <row r="224" spans="1:34" s="3" customFormat="1" x14ac:dyDescent="0.25">
      <c r="A224" s="112"/>
      <c r="B224" s="155" t="s">
        <v>19</v>
      </c>
      <c r="C224" s="138" t="s">
        <v>10</v>
      </c>
      <c r="D224" s="6" t="e">
        <f>-D211</f>
        <v>#N/A</v>
      </c>
      <c r="E224" s="6" t="e">
        <f>3.14*(N213/2+N214)^2*N231</f>
        <v>#N/A</v>
      </c>
      <c r="F224" s="151"/>
      <c r="G224" s="8"/>
      <c r="H224" s="6" t="e">
        <f>D224*E224</f>
        <v>#N/A</v>
      </c>
      <c r="I224" s="28"/>
      <c r="J224" s="117" t="s">
        <v>59</v>
      </c>
      <c r="N224" s="21" t="e">
        <f>0.2+2*N214+N213+0.2</f>
        <v>#N/A</v>
      </c>
      <c r="O224" s="23" t="s">
        <v>6</v>
      </c>
      <c r="P224" s="127"/>
      <c r="Q224" s="2"/>
      <c r="R224" s="2"/>
      <c r="S224" s="2"/>
      <c r="T224" s="2"/>
      <c r="U224" s="2"/>
      <c r="V224" s="2"/>
      <c r="W224" s="2"/>
      <c r="X224" s="2"/>
      <c r="Y224" s="2"/>
      <c r="Z224" s="2"/>
      <c r="AA224" s="2"/>
      <c r="AB224" s="2"/>
      <c r="AC224" s="2"/>
      <c r="AD224" s="2"/>
      <c r="AE224" s="2"/>
      <c r="AF224" s="2"/>
      <c r="AG224" s="2"/>
      <c r="AH224" s="2"/>
    </row>
    <row r="225" spans="1:34" s="3" customFormat="1" x14ac:dyDescent="0.25">
      <c r="A225" s="112" t="s">
        <v>397</v>
      </c>
      <c r="B225" s="155" t="s">
        <v>53</v>
      </c>
      <c r="C225" s="138" t="s">
        <v>10</v>
      </c>
      <c r="D225" s="6"/>
      <c r="E225" s="6"/>
      <c r="F225" s="151"/>
      <c r="G225" s="8"/>
      <c r="H225" s="6" t="e">
        <f>SUM(H226:H229)</f>
        <v>#N/A</v>
      </c>
      <c r="I225" s="28"/>
      <c r="J225" s="117" t="s">
        <v>28</v>
      </c>
      <c r="N225" s="21">
        <v>1.5</v>
      </c>
      <c r="O225" s="24" t="s">
        <v>6</v>
      </c>
      <c r="P225" s="127"/>
      <c r="Q225" s="2"/>
      <c r="R225" s="2"/>
      <c r="S225" s="2"/>
      <c r="T225" s="2"/>
      <c r="U225" s="2"/>
      <c r="V225" s="2"/>
      <c r="W225" s="2"/>
      <c r="X225" s="2"/>
      <c r="Y225" s="2"/>
      <c r="Z225" s="2"/>
      <c r="AA225" s="2"/>
      <c r="AB225" s="2"/>
      <c r="AC225" s="2"/>
      <c r="AD225" s="2"/>
      <c r="AE225" s="2"/>
      <c r="AF225" s="2"/>
      <c r="AG225" s="2"/>
      <c r="AH225" s="2"/>
    </row>
    <row r="226" spans="1:34" s="3" customFormat="1" x14ac:dyDescent="0.25">
      <c r="A226" s="112"/>
      <c r="B226" s="155" t="s">
        <v>385</v>
      </c>
      <c r="C226" s="138" t="s">
        <v>10</v>
      </c>
      <c r="D226" s="6" t="e">
        <f>D213</f>
        <v>#N/A</v>
      </c>
      <c r="E226" s="6" t="e">
        <f>E213</f>
        <v>#N/A</v>
      </c>
      <c r="F226" s="151">
        <f>F213</f>
        <v>1.5</v>
      </c>
      <c r="G226" s="8">
        <v>0.3</v>
      </c>
      <c r="H226" s="6" t="e">
        <f>D226*E226*F226*G226</f>
        <v>#N/A</v>
      </c>
      <c r="I226" s="28"/>
      <c r="J226" s="117" t="s">
        <v>29</v>
      </c>
      <c r="N226" s="21">
        <v>3</v>
      </c>
      <c r="O226" s="24" t="s">
        <v>6</v>
      </c>
      <c r="P226" s="127"/>
      <c r="Q226" s="2"/>
      <c r="R226" s="2"/>
      <c r="S226" s="2"/>
      <c r="T226" s="2"/>
      <c r="U226" s="2"/>
      <c r="V226" s="2"/>
      <c r="W226" s="2"/>
      <c r="X226" s="2"/>
      <c r="Y226" s="2"/>
      <c r="Z226" s="2"/>
      <c r="AA226" s="2"/>
      <c r="AB226" s="2"/>
      <c r="AC226" s="2"/>
      <c r="AD226" s="2"/>
      <c r="AE226" s="2"/>
      <c r="AF226" s="2"/>
      <c r="AG226" s="2"/>
      <c r="AH226" s="2"/>
    </row>
    <row r="227" spans="1:34" s="3" customFormat="1" x14ac:dyDescent="0.25">
      <c r="A227" s="112"/>
      <c r="B227" s="155" t="s">
        <v>392</v>
      </c>
      <c r="C227" s="138" t="s">
        <v>10</v>
      </c>
      <c r="D227" s="6" t="e">
        <f>D216</f>
        <v>#N/A</v>
      </c>
      <c r="E227" s="6" t="e">
        <f>E216</f>
        <v>#N/A</v>
      </c>
      <c r="F227" s="151"/>
      <c r="G227" s="8">
        <v>0.3</v>
      </c>
      <c r="H227" s="6" t="e">
        <f>D227*E227*G227</f>
        <v>#N/A</v>
      </c>
      <c r="I227" s="28"/>
      <c r="J227" s="117" t="s">
        <v>60</v>
      </c>
      <c r="N227" s="21">
        <v>0.26</v>
      </c>
      <c r="O227" s="24" t="s">
        <v>6</v>
      </c>
      <c r="P227" s="127"/>
      <c r="Q227" s="2"/>
      <c r="R227" s="2"/>
      <c r="S227" s="2"/>
      <c r="T227" s="2"/>
      <c r="U227" s="2"/>
      <c r="V227" s="2"/>
      <c r="W227" s="2"/>
      <c r="X227" s="2"/>
      <c r="Y227" s="2"/>
      <c r="Z227" s="2"/>
      <c r="AA227" s="2"/>
      <c r="AB227" s="2"/>
      <c r="AC227" s="2"/>
      <c r="AD227" s="2"/>
      <c r="AE227" s="2"/>
      <c r="AF227" s="2"/>
      <c r="AG227" s="2"/>
      <c r="AH227" s="2"/>
    </row>
    <row r="228" spans="1:34" s="3" customFormat="1" x14ac:dyDescent="0.25">
      <c r="A228" s="112"/>
      <c r="B228" s="155" t="s">
        <v>386</v>
      </c>
      <c r="C228" s="138" t="s">
        <v>10</v>
      </c>
      <c r="D228" s="6" t="e">
        <f>D214</f>
        <v>#N/A</v>
      </c>
      <c r="E228" s="6" t="e">
        <f>N218</f>
        <v>#N/A</v>
      </c>
      <c r="F228" s="151">
        <f>F214</f>
        <v>3</v>
      </c>
      <c r="G228" s="8">
        <v>0.3</v>
      </c>
      <c r="H228" s="6" t="e">
        <f>D228*E228*F228*G228</f>
        <v>#N/A</v>
      </c>
      <c r="I228" s="28"/>
      <c r="J228" s="117" t="s">
        <v>75</v>
      </c>
      <c r="N228" s="21">
        <v>0.16</v>
      </c>
      <c r="O228" s="21"/>
      <c r="P228" s="127"/>
      <c r="Q228" s="2"/>
      <c r="R228" s="2"/>
      <c r="S228" s="2"/>
      <c r="T228" s="2"/>
      <c r="U228" s="2"/>
      <c r="V228" s="2"/>
      <c r="W228" s="2"/>
      <c r="X228" s="2"/>
      <c r="Y228" s="2"/>
      <c r="Z228" s="2"/>
      <c r="AA228" s="2"/>
      <c r="AB228" s="2"/>
      <c r="AC228" s="2"/>
      <c r="AD228" s="2"/>
      <c r="AE228" s="2"/>
      <c r="AF228" s="2"/>
      <c r="AG228" s="2"/>
      <c r="AH228" s="2"/>
    </row>
    <row r="229" spans="1:34" s="3" customFormat="1" x14ac:dyDescent="0.25">
      <c r="A229" s="112"/>
      <c r="B229" s="155" t="s">
        <v>392</v>
      </c>
      <c r="C229" s="138" t="s">
        <v>10</v>
      </c>
      <c r="D229" s="6" t="e">
        <f>D217</f>
        <v>#N/A</v>
      </c>
      <c r="E229" s="6" t="e">
        <f>0.25*PI()*N229^2</f>
        <v>#N/A</v>
      </c>
      <c r="F229" s="151"/>
      <c r="G229" s="8">
        <v>0.3</v>
      </c>
      <c r="H229" s="6" t="e">
        <f>D229*E229*G229</f>
        <v>#N/A</v>
      </c>
      <c r="I229" s="28"/>
      <c r="J229" s="117" t="s">
        <v>31</v>
      </c>
      <c r="N229" s="21" t="e">
        <f>(N213+N214+0.05)*2</f>
        <v>#N/A</v>
      </c>
      <c r="O229" s="24" t="s">
        <v>6</v>
      </c>
      <c r="P229" s="127"/>
      <c r="Q229" s="2"/>
      <c r="R229" s="2"/>
      <c r="S229" s="2"/>
      <c r="T229" s="2"/>
      <c r="U229" s="2"/>
      <c r="V229" s="2"/>
      <c r="W229" s="2"/>
      <c r="X229" s="2"/>
      <c r="Y229" s="2"/>
      <c r="Z229" s="2"/>
      <c r="AA229" s="2"/>
      <c r="AB229" s="2"/>
      <c r="AC229" s="2"/>
      <c r="AD229" s="2"/>
      <c r="AE229" s="2"/>
      <c r="AF229" s="2"/>
      <c r="AG229" s="2"/>
      <c r="AH229" s="2"/>
    </row>
    <row r="230" spans="1:34" s="3" customFormat="1" x14ac:dyDescent="0.25">
      <c r="A230" s="112" t="s">
        <v>398</v>
      </c>
      <c r="B230" s="155" t="s">
        <v>84</v>
      </c>
      <c r="C230" s="138" t="s">
        <v>10</v>
      </c>
      <c r="D230" s="6"/>
      <c r="E230" s="6"/>
      <c r="F230" s="151"/>
      <c r="G230" s="8"/>
      <c r="H230" s="6" t="e">
        <f>SUM(H231:H232)</f>
        <v>#N/A</v>
      </c>
      <c r="I230" s="28"/>
      <c r="J230" s="117" t="s">
        <v>61</v>
      </c>
      <c r="N230" s="21">
        <v>7.4999999999999997E-2</v>
      </c>
      <c r="O230" s="24" t="s">
        <v>6</v>
      </c>
      <c r="P230" s="127"/>
      <c r="Q230" s="2"/>
      <c r="R230" s="2"/>
      <c r="S230" s="2"/>
      <c r="T230" s="2"/>
      <c r="U230" s="2"/>
      <c r="V230" s="2"/>
      <c r="W230" s="2"/>
      <c r="X230" s="2"/>
      <c r="Y230" s="2"/>
      <c r="Z230" s="2"/>
      <c r="AA230" s="2"/>
      <c r="AB230" s="2"/>
      <c r="AC230" s="2"/>
      <c r="AD230" s="2"/>
      <c r="AE230" s="2"/>
      <c r="AF230" s="2"/>
      <c r="AG230" s="2"/>
      <c r="AH230" s="2"/>
    </row>
    <row r="231" spans="1:34" s="3" customFormat="1" x14ac:dyDescent="0.25">
      <c r="A231" s="112"/>
      <c r="B231" s="155" t="s">
        <v>389</v>
      </c>
      <c r="C231" s="138" t="s">
        <v>10</v>
      </c>
      <c r="D231" s="6" t="e">
        <f>D215</f>
        <v>#N/A</v>
      </c>
      <c r="E231" s="6" t="e">
        <f>0.25*PI()*(2*G231)^2</f>
        <v>#N/A</v>
      </c>
      <c r="F231" s="151"/>
      <c r="G231" s="8" t="e">
        <f>N213+N214</f>
        <v>#N/A</v>
      </c>
      <c r="H231" s="6" t="e">
        <f>D231*E231*G231/3</f>
        <v>#N/A</v>
      </c>
      <c r="I231" s="28"/>
      <c r="J231" s="117" t="s">
        <v>68</v>
      </c>
      <c r="N231" s="9" t="e">
        <f>N222+(N219+N214+N213/2)*(N223-N222)/N221</f>
        <v>#N/A</v>
      </c>
      <c r="O231" s="24" t="s">
        <v>6</v>
      </c>
      <c r="P231" s="127"/>
      <c r="Q231" s="2"/>
      <c r="R231" s="2"/>
      <c r="S231" s="2"/>
      <c r="T231" s="2"/>
      <c r="U231" s="2"/>
      <c r="V231" s="2"/>
      <c r="W231" s="2"/>
      <c r="X231" s="2"/>
      <c r="Y231" s="2"/>
      <c r="Z231" s="2"/>
      <c r="AA231" s="2"/>
      <c r="AB231" s="2"/>
      <c r="AC231" s="2"/>
      <c r="AD231" s="2"/>
      <c r="AE231" s="2"/>
      <c r="AF231" s="2"/>
      <c r="AG231" s="2"/>
      <c r="AH231" s="2"/>
    </row>
    <row r="232" spans="1:34" s="3" customFormat="1" x14ac:dyDescent="0.25">
      <c r="A232" s="112"/>
      <c r="B232" s="155" t="s">
        <v>391</v>
      </c>
      <c r="C232" s="138" t="s">
        <v>10</v>
      </c>
      <c r="D232" s="6" t="e">
        <f>-D231</f>
        <v>#N/A</v>
      </c>
      <c r="E232" s="6" t="e">
        <f>0.25*PI()*(2*G232)^2</f>
        <v>#N/A</v>
      </c>
      <c r="F232" s="151"/>
      <c r="G232" s="8" t="e">
        <f>N213+N214-0.3*1.12</f>
        <v>#N/A</v>
      </c>
      <c r="H232" s="6" t="e">
        <f>D232*E232*G232/3</f>
        <v>#N/A</v>
      </c>
      <c r="I232" s="28"/>
      <c r="J232" s="117" t="s">
        <v>69</v>
      </c>
      <c r="N232" s="9">
        <v>0.5</v>
      </c>
      <c r="O232" s="24" t="s">
        <v>6</v>
      </c>
      <c r="P232" s="127"/>
      <c r="Q232" s="1"/>
      <c r="R232" s="2"/>
      <c r="S232" s="2"/>
      <c r="T232" s="2"/>
      <c r="U232" s="2"/>
      <c r="V232" s="2"/>
      <c r="W232" s="2"/>
      <c r="X232" s="2"/>
      <c r="Y232" s="2"/>
      <c r="Z232" s="2"/>
      <c r="AA232" s="2"/>
      <c r="AB232" s="2"/>
      <c r="AC232" s="2"/>
      <c r="AD232" s="2"/>
      <c r="AE232" s="2"/>
      <c r="AF232" s="2"/>
      <c r="AG232" s="2"/>
      <c r="AH232" s="2"/>
    </row>
    <row r="233" spans="1:34" s="3" customFormat="1" ht="26.4" x14ac:dyDescent="0.25">
      <c r="A233" s="112" t="s">
        <v>399</v>
      </c>
      <c r="B233" s="155" t="s">
        <v>164</v>
      </c>
      <c r="C233" s="138" t="s">
        <v>10</v>
      </c>
      <c r="D233" s="6"/>
      <c r="E233" s="6"/>
      <c r="F233" s="151"/>
      <c r="G233" s="8"/>
      <c r="H233" s="6" t="e">
        <f>SUM(H234:H235)</f>
        <v>#N/A</v>
      </c>
      <c r="I233" s="28"/>
      <c r="J233" s="191" t="s">
        <v>63</v>
      </c>
      <c r="K233" s="191" t="s">
        <v>255</v>
      </c>
      <c r="L233" s="191" t="s">
        <v>42</v>
      </c>
      <c r="M233" s="191" t="s">
        <v>89</v>
      </c>
      <c r="N233" s="191" t="s">
        <v>277</v>
      </c>
      <c r="O233" s="191" t="s">
        <v>249</v>
      </c>
      <c r="P233" s="191" t="s">
        <v>66</v>
      </c>
      <c r="Q233" s="191" t="s">
        <v>65</v>
      </c>
      <c r="S233" s="2"/>
      <c r="T233" s="2"/>
      <c r="U233" s="2"/>
      <c r="V233" s="2"/>
      <c r="W233" s="2"/>
      <c r="X233" s="2"/>
      <c r="Y233" s="2"/>
      <c r="Z233" s="2"/>
      <c r="AA233" s="2"/>
      <c r="AB233" s="2"/>
      <c r="AC233" s="2"/>
      <c r="AD233" s="2"/>
      <c r="AE233" s="2"/>
      <c r="AF233" s="2"/>
      <c r="AG233" s="2"/>
      <c r="AH233" s="2"/>
    </row>
    <row r="234" spans="1:34" s="3" customFormat="1" x14ac:dyDescent="0.25">
      <c r="A234" s="112"/>
      <c r="B234" s="155" t="s">
        <v>388</v>
      </c>
      <c r="C234" s="138" t="s">
        <v>10</v>
      </c>
      <c r="D234" s="6" t="e">
        <f>D215</f>
        <v>#N/A</v>
      </c>
      <c r="E234" s="6" t="e">
        <f>0.25*PI()*(2*G234)^2</f>
        <v>#N/A</v>
      </c>
      <c r="F234" s="151"/>
      <c r="G234" s="8" t="e">
        <f>N213+N214-0.3*1.12</f>
        <v>#N/A</v>
      </c>
      <c r="H234" s="6" t="e">
        <f>D234*E234*G234/3</f>
        <v>#N/A</v>
      </c>
      <c r="I234" s="28"/>
      <c r="J234" s="49" t="s">
        <v>77</v>
      </c>
      <c r="R234" s="2"/>
      <c r="S234" s="2"/>
      <c r="T234" s="2"/>
      <c r="U234" s="2"/>
      <c r="V234" s="2"/>
      <c r="W234" s="2"/>
      <c r="X234" s="2"/>
      <c r="Y234" s="2"/>
      <c r="Z234" s="2"/>
      <c r="AA234" s="2"/>
      <c r="AB234" s="2"/>
      <c r="AC234" s="2"/>
      <c r="AD234" s="2"/>
      <c r="AE234" s="2"/>
      <c r="AF234" s="2"/>
      <c r="AG234" s="2"/>
      <c r="AH234" s="2"/>
    </row>
    <row r="235" spans="1:34" s="3" customFormat="1" x14ac:dyDescent="0.25">
      <c r="A235" s="112"/>
      <c r="B235" s="155" t="s">
        <v>390</v>
      </c>
      <c r="C235" s="138" t="s">
        <v>10</v>
      </c>
      <c r="D235" s="6" t="e">
        <f>-D234</f>
        <v>#N/A</v>
      </c>
      <c r="E235" s="6" t="e">
        <f>0.25*PI()*(2*G235)^2</f>
        <v>#N/A</v>
      </c>
      <c r="F235" s="151"/>
      <c r="G235" s="8" t="e">
        <f>N213+N214-(0.3+0.15)*1.12</f>
        <v>#N/A</v>
      </c>
      <c r="H235" s="6" t="e">
        <f>D235*E235*G235/3</f>
        <v>#N/A</v>
      </c>
      <c r="I235" s="28"/>
      <c r="J235" s="185" t="e">
        <f>N229</f>
        <v>#N/A</v>
      </c>
      <c r="K235" s="30">
        <v>1.5</v>
      </c>
      <c r="L235" s="30" t="e">
        <f>J235-(J235*COS(N235))</f>
        <v>#N/A</v>
      </c>
      <c r="M235" s="30" t="e">
        <f>IF(K235&gt;=J235,J235^2*N235/2,J235^2*N235/2-K235/2*(J235-L235))</f>
        <v>#N/A</v>
      </c>
      <c r="N235" s="30" t="e">
        <f>IF(K235&gt;=J235,PI()/2,ASIN(K235/J235))</f>
        <v>#N/A</v>
      </c>
      <c r="O235" s="30" t="e">
        <f>PI()/2-N235</f>
        <v>#N/A</v>
      </c>
      <c r="P235" s="30" t="e">
        <f>O235*J235</f>
        <v>#N/A</v>
      </c>
      <c r="Q235" s="30" t="e">
        <f>N235*J235</f>
        <v>#N/A</v>
      </c>
      <c r="R235" s="2"/>
      <c r="S235" s="2"/>
      <c r="T235" s="2"/>
      <c r="U235" s="2"/>
      <c r="V235" s="2"/>
      <c r="W235" s="2"/>
      <c r="X235" s="2"/>
      <c r="Y235" s="2"/>
      <c r="Z235" s="2"/>
      <c r="AA235" s="2"/>
      <c r="AB235" s="2"/>
      <c r="AC235" s="2"/>
      <c r="AD235" s="2"/>
      <c r="AE235" s="2"/>
      <c r="AF235" s="2"/>
      <c r="AG235" s="2"/>
      <c r="AH235" s="2"/>
    </row>
    <row r="236" spans="1:34" s="3" customFormat="1" ht="26.4" x14ac:dyDescent="0.25">
      <c r="A236" s="112" t="s">
        <v>400</v>
      </c>
      <c r="B236" s="155" t="s">
        <v>402</v>
      </c>
      <c r="C236" s="138" t="s">
        <v>6</v>
      </c>
      <c r="D236" s="6">
        <v>1</v>
      </c>
      <c r="E236" s="6" t="e">
        <f>N217</f>
        <v>#N/A</v>
      </c>
      <c r="F236" s="151"/>
      <c r="G236" s="8"/>
      <c r="H236" s="6" t="e">
        <f>CEILING(D236*E236,2.5)</f>
        <v>#N/A</v>
      </c>
      <c r="I236" s="28"/>
      <c r="J236" s="49" t="s">
        <v>76</v>
      </c>
      <c r="K236" s="30"/>
      <c r="M236" s="18"/>
      <c r="P236" s="2"/>
      <c r="Q236" s="2"/>
      <c r="R236" s="2"/>
      <c r="S236" s="2"/>
      <c r="T236" s="2"/>
      <c r="U236" s="2"/>
      <c r="V236" s="2"/>
      <c r="W236" s="2"/>
      <c r="X236" s="2"/>
      <c r="Y236" s="2"/>
      <c r="Z236" s="2"/>
      <c r="AA236" s="2"/>
      <c r="AB236" s="2"/>
      <c r="AC236" s="2"/>
      <c r="AD236" s="2"/>
      <c r="AE236" s="2"/>
      <c r="AF236" s="2"/>
      <c r="AG236" s="2"/>
      <c r="AH236" s="2"/>
    </row>
    <row r="237" spans="1:34" s="3" customFormat="1" ht="26.4" x14ac:dyDescent="0.25">
      <c r="A237" s="112">
        <v>8</v>
      </c>
      <c r="B237" s="155" t="s">
        <v>73</v>
      </c>
      <c r="C237" s="138" t="s">
        <v>10</v>
      </c>
      <c r="D237" s="6">
        <v>2</v>
      </c>
      <c r="E237" s="6">
        <v>0.4</v>
      </c>
      <c r="F237" s="151">
        <v>0.4</v>
      </c>
      <c r="G237" s="8">
        <v>1</v>
      </c>
      <c r="H237" s="6">
        <f>D237*E237*F237*G237</f>
        <v>0.32000000000000006</v>
      </c>
      <c r="I237" s="28"/>
      <c r="J237" s="186" t="e">
        <f>N213/2+N214</f>
        <v>#N/A</v>
      </c>
      <c r="K237" s="3" t="e">
        <f>SQRT(J237^2-(J237-L237)^2)</f>
        <v>#N/A</v>
      </c>
      <c r="L237" s="28">
        <f>N227+N214</f>
        <v>0.36</v>
      </c>
      <c r="M237" s="30" t="e">
        <f>IF(K237&gt;=J237,J237^2*N237/2,J237^2*N237/2-K237*(J237-L237)/2)*2</f>
        <v>#N/A</v>
      </c>
      <c r="N237" s="30" t="e">
        <f>IF(K237&gt;=J237,PI()/2,ASIN(K237/J237))</f>
        <v>#N/A</v>
      </c>
      <c r="P237" s="2"/>
      <c r="Q237" s="2"/>
      <c r="R237" s="2"/>
      <c r="S237" s="2"/>
      <c r="T237" s="2"/>
      <c r="U237" s="2"/>
      <c r="V237" s="2"/>
      <c r="W237" s="2"/>
      <c r="X237" s="2"/>
      <c r="Y237" s="2"/>
      <c r="Z237" s="2"/>
      <c r="AA237" s="2"/>
      <c r="AB237" s="2"/>
      <c r="AC237" s="2"/>
      <c r="AD237" s="2"/>
      <c r="AE237" s="2"/>
      <c r="AF237" s="2"/>
      <c r="AG237" s="2"/>
      <c r="AH237" s="2"/>
    </row>
    <row r="238" spans="1:34" s="3" customFormat="1" x14ac:dyDescent="0.25">
      <c r="A238" s="192" t="s">
        <v>401</v>
      </c>
      <c r="B238" s="193" t="s">
        <v>49</v>
      </c>
      <c r="C238" s="194" t="s">
        <v>48</v>
      </c>
      <c r="D238" s="195">
        <v>2</v>
      </c>
      <c r="E238" s="195"/>
      <c r="F238" s="196"/>
      <c r="G238" s="15"/>
      <c r="H238" s="195">
        <v>2</v>
      </c>
      <c r="I238" s="28"/>
      <c r="R238" s="2"/>
      <c r="S238" s="2"/>
      <c r="T238" s="2"/>
      <c r="U238" s="2"/>
      <c r="V238" s="2"/>
      <c r="W238" s="2"/>
      <c r="X238" s="2"/>
      <c r="Y238" s="2"/>
      <c r="Z238" s="2"/>
      <c r="AA238" s="2"/>
      <c r="AB238" s="2"/>
      <c r="AC238" s="2"/>
      <c r="AD238" s="2"/>
      <c r="AE238" s="2"/>
      <c r="AF238" s="2"/>
      <c r="AG238" s="2"/>
      <c r="AH238" s="2"/>
    </row>
    <row r="240" spans="1:34" s="3" customFormat="1" ht="15.6" x14ac:dyDescent="0.25">
      <c r="A240"/>
      <c r="B240" s="142" t="e">
        <f>N243&amp;" 1x"&amp;N245&amp;"m, Height of fill "&amp;N247&amp;"m, "&amp;IF(N244="BS","Both Side Widening","One Side Widening")&amp;" at Ch. "&amp;TEXT(N242,"#+###")</f>
        <v>#N/A</v>
      </c>
      <c r="C240" s="187"/>
      <c r="D240" s="188"/>
      <c r="E240" s="189"/>
      <c r="F240" s="190"/>
      <c r="G240" s="189"/>
      <c r="H240" s="28"/>
      <c r="I240" s="28"/>
      <c r="P240" s="2"/>
      <c r="Q240" s="2"/>
      <c r="R240" s="2"/>
      <c r="S240" s="2"/>
      <c r="T240" s="2"/>
      <c r="U240" s="2"/>
      <c r="V240" s="2"/>
      <c r="W240" s="2"/>
      <c r="X240" s="2"/>
      <c r="Y240" s="2"/>
      <c r="Z240" s="2"/>
      <c r="AA240" s="2"/>
      <c r="AB240" s="2"/>
      <c r="AC240" s="2"/>
      <c r="AD240" s="2"/>
      <c r="AE240" s="2"/>
      <c r="AF240" s="2"/>
      <c r="AG240" s="2"/>
      <c r="AH240" s="2"/>
    </row>
    <row r="241" spans="1:34" s="3" customFormat="1" ht="14.4" x14ac:dyDescent="0.25">
      <c r="A241" s="141" t="s">
        <v>58</v>
      </c>
      <c r="B241" s="141" t="s">
        <v>0</v>
      </c>
      <c r="C241" s="141" t="s">
        <v>9</v>
      </c>
      <c r="D241" s="141" t="s">
        <v>33</v>
      </c>
      <c r="E241" s="141" t="s">
        <v>1</v>
      </c>
      <c r="F241" s="141" t="s">
        <v>2</v>
      </c>
      <c r="G241" s="141" t="s">
        <v>3</v>
      </c>
      <c r="H241" s="175" t="s">
        <v>40</v>
      </c>
      <c r="I241" s="28"/>
      <c r="J241" s="125" t="s">
        <v>192</v>
      </c>
      <c r="K241" s="144"/>
      <c r="L241" s="145"/>
      <c r="M241" s="144"/>
      <c r="N241" s="144">
        <f>1+N209</f>
        <v>7</v>
      </c>
      <c r="Q241" s="2"/>
      <c r="R241" s="2"/>
      <c r="S241" s="2"/>
      <c r="T241" s="2"/>
      <c r="U241" s="2"/>
      <c r="V241" s="2"/>
      <c r="W241" s="2"/>
      <c r="X241" s="2"/>
      <c r="Y241" s="2"/>
      <c r="AA241" s="2"/>
      <c r="AB241" s="2"/>
      <c r="AC241" s="2"/>
      <c r="AD241" s="2"/>
      <c r="AE241" s="2"/>
      <c r="AF241" s="2"/>
      <c r="AG241" s="2"/>
      <c r="AH241" s="2"/>
    </row>
    <row r="242" spans="1:34" s="3" customFormat="1" ht="26.4" x14ac:dyDescent="0.25">
      <c r="A242" s="137" t="s">
        <v>393</v>
      </c>
      <c r="B242" s="154" t="s">
        <v>55</v>
      </c>
      <c r="C242" s="138" t="s">
        <v>10</v>
      </c>
      <c r="D242" s="11"/>
      <c r="E242" s="13"/>
      <c r="F242" s="13"/>
      <c r="G242" s="8"/>
      <c r="H242" s="12" t="e">
        <f>SUM(H243:H249)</f>
        <v>#N/A</v>
      </c>
      <c r="I242" s="28"/>
      <c r="J242" s="117" t="s">
        <v>176</v>
      </c>
      <c r="K242" s="70"/>
      <c r="L242" s="70"/>
      <c r="M242" s="70"/>
      <c r="N242" s="135" t="e">
        <f>VLOOKUP(N241,$A$3:$AE$19,$B$1,FALSE)</f>
        <v>#N/A</v>
      </c>
      <c r="Q242" s="2"/>
      <c r="R242" s="2"/>
      <c r="S242" s="2"/>
      <c r="T242" s="2"/>
      <c r="U242" s="2"/>
      <c r="V242" s="2"/>
      <c r="W242" s="2"/>
      <c r="X242" s="2"/>
      <c r="Y242" s="2"/>
      <c r="AA242" s="2"/>
      <c r="AB242" s="2"/>
      <c r="AC242" s="2"/>
      <c r="AD242" s="2"/>
      <c r="AE242" s="2"/>
      <c r="AF242" s="2"/>
      <c r="AG242" s="2"/>
      <c r="AH242" s="2"/>
    </row>
    <row r="243" spans="1:34" s="3" customFormat="1" x14ac:dyDescent="0.25">
      <c r="A243" s="112"/>
      <c r="B243" s="155" t="s">
        <v>18</v>
      </c>
      <c r="C243" s="138" t="s">
        <v>10</v>
      </c>
      <c r="D243" s="6" t="e">
        <f>IF(N244="BS",2,1)</f>
        <v>#N/A</v>
      </c>
      <c r="E243" s="6" t="e">
        <f>N250+2*N262</f>
        <v>#N/A</v>
      </c>
      <c r="F243" s="151">
        <f>N255+2*N264</f>
        <v>2.25</v>
      </c>
      <c r="G243" s="8">
        <f>N259+N246+N252+0.15</f>
        <v>1.1599999999999999</v>
      </c>
      <c r="H243" s="6" t="e">
        <f>D243*E243*F243*G243</f>
        <v>#N/A</v>
      </c>
      <c r="I243" s="28"/>
      <c r="J243" s="117" t="s">
        <v>196</v>
      </c>
      <c r="K243" s="70"/>
      <c r="L243" s="70"/>
      <c r="M243" s="70"/>
      <c r="N243" s="102" t="e">
        <f>VLOOKUP(N241,$A$3:$AE$19,$C$1,FALSE)</f>
        <v>#N/A</v>
      </c>
      <c r="P243" s="127"/>
      <c r="Q243" s="2"/>
      <c r="R243" s="2"/>
      <c r="S243" s="2"/>
      <c r="T243" s="2"/>
      <c r="U243" s="2"/>
      <c r="V243" s="2"/>
      <c r="W243" s="2"/>
      <c r="X243" s="2"/>
      <c r="Y243" s="2"/>
      <c r="AA243" s="2"/>
      <c r="AB243" s="2"/>
      <c r="AC243" s="2"/>
      <c r="AD243" s="2"/>
      <c r="AE243" s="2"/>
      <c r="AF243" s="2"/>
      <c r="AG243" s="2"/>
      <c r="AH243" s="2"/>
    </row>
    <row r="244" spans="1:34" s="3" customFormat="1" x14ac:dyDescent="0.25">
      <c r="A244" s="112"/>
      <c r="B244" s="155" t="s">
        <v>51</v>
      </c>
      <c r="C244" s="138" t="s">
        <v>10</v>
      </c>
      <c r="D244" s="6">
        <v>1</v>
      </c>
      <c r="E244" s="6" t="e">
        <f>(N249-2*F243)</f>
        <v>#N/A</v>
      </c>
      <c r="F244" s="151" t="e">
        <f>N256</f>
        <v>#N/A</v>
      </c>
      <c r="G244" s="8">
        <f>N259+N246+N260</f>
        <v>0.52</v>
      </c>
      <c r="H244" s="6" t="e">
        <f t="shared" ref="H244:H247" si="9">D244*E244*F244*G244</f>
        <v>#N/A</v>
      </c>
      <c r="I244" s="28"/>
      <c r="J244" s="117" t="s">
        <v>193</v>
      </c>
      <c r="K244" s="70"/>
      <c r="L244" s="70"/>
      <c r="M244" s="70"/>
      <c r="N244" s="102" t="e">
        <f>VLOOKUP(N241,$A$3:$AE$19,$D$1,FALSE)</f>
        <v>#N/A</v>
      </c>
      <c r="P244" s="127"/>
      <c r="Q244" s="2"/>
      <c r="R244" s="2"/>
      <c r="S244" s="2"/>
      <c r="T244" s="2"/>
      <c r="U244" s="2"/>
      <c r="V244" s="2"/>
      <c r="W244" s="2"/>
      <c r="X244" s="2"/>
      <c r="Y244" s="2"/>
      <c r="AA244" s="2"/>
      <c r="AB244" s="2"/>
      <c r="AC244" s="2"/>
      <c r="AD244" s="2"/>
      <c r="AE244" s="2"/>
      <c r="AF244" s="2"/>
      <c r="AG244" s="2"/>
      <c r="AH244" s="2"/>
    </row>
    <row r="245" spans="1:34" s="3" customFormat="1" x14ac:dyDescent="0.25">
      <c r="A245" s="112"/>
      <c r="B245" s="155" t="s">
        <v>30</v>
      </c>
      <c r="C245" s="138" t="s">
        <v>10</v>
      </c>
      <c r="D245" s="6" t="e">
        <f>IF(OR(N244="BS",N244="US"),1,0)</f>
        <v>#N/A</v>
      </c>
      <c r="E245" s="6" t="e">
        <f>2*N246+N245+2*0.3+2*L267</f>
        <v>#N/A</v>
      </c>
      <c r="F245" s="151">
        <f>N257</f>
        <v>1.5</v>
      </c>
      <c r="G245" s="8">
        <f>N259+0.3</f>
        <v>0.56000000000000005</v>
      </c>
      <c r="H245" s="6" t="e">
        <f t="shared" si="9"/>
        <v>#N/A</v>
      </c>
      <c r="I245" s="28"/>
      <c r="J245" s="117" t="s">
        <v>20</v>
      </c>
      <c r="N245" s="20" t="e">
        <f>VLOOKUP(N241,$A$3:$AE$19,$F$1,FALSE)</f>
        <v>#N/A</v>
      </c>
      <c r="O245" s="22" t="s">
        <v>6</v>
      </c>
      <c r="P245" s="127"/>
      <c r="Q245" s="2"/>
      <c r="R245" s="2"/>
      <c r="S245" s="2"/>
      <c r="T245" s="2"/>
      <c r="U245" s="2"/>
      <c r="V245" s="2"/>
      <c r="W245" s="2"/>
      <c r="X245" s="2"/>
      <c r="Y245" s="2"/>
      <c r="AA245" s="2"/>
      <c r="AB245" s="2"/>
      <c r="AC245" s="2"/>
      <c r="AD245" s="2"/>
      <c r="AE245" s="2"/>
      <c r="AF245" s="2"/>
      <c r="AG245" s="2"/>
      <c r="AH245" s="2"/>
    </row>
    <row r="246" spans="1:34" s="3" customFormat="1" x14ac:dyDescent="0.25">
      <c r="A246" s="112"/>
      <c r="B246" s="155" t="s">
        <v>54</v>
      </c>
      <c r="C246" s="138" t="s">
        <v>10</v>
      </c>
      <c r="D246" s="6" t="e">
        <f>IF(OR(N244="BS",N244="DS"),1,0)</f>
        <v>#N/A</v>
      </c>
      <c r="E246" s="6" t="e">
        <f>N250</f>
        <v>#N/A</v>
      </c>
      <c r="F246" s="151">
        <f>N258</f>
        <v>3</v>
      </c>
      <c r="G246" s="8">
        <f>N259+0.3</f>
        <v>0.56000000000000005</v>
      </c>
      <c r="H246" s="6" t="e">
        <f t="shared" si="9"/>
        <v>#N/A</v>
      </c>
      <c r="I246" s="28"/>
      <c r="J246" s="117" t="s">
        <v>21</v>
      </c>
      <c r="N246" s="39">
        <v>0.1</v>
      </c>
      <c r="O246" s="22" t="s">
        <v>6</v>
      </c>
      <c r="P246" s="127"/>
      <c r="Q246" s="2"/>
      <c r="R246" s="2"/>
      <c r="S246" s="2"/>
      <c r="T246" s="2"/>
      <c r="U246" s="2"/>
      <c r="V246" s="2"/>
      <c r="W246" s="2"/>
      <c r="X246" s="2"/>
      <c r="Y246" s="2"/>
      <c r="AA246" s="2"/>
      <c r="AB246" s="2"/>
      <c r="AC246" s="2"/>
      <c r="AD246" s="2"/>
      <c r="AE246" s="2"/>
      <c r="AF246" s="2"/>
      <c r="AG246" s="2"/>
      <c r="AH246" s="2"/>
    </row>
    <row r="247" spans="1:34" s="3" customFormat="1" x14ac:dyDescent="0.25">
      <c r="A247" s="112"/>
      <c r="B247" s="155" t="s">
        <v>71</v>
      </c>
      <c r="C247" s="138" t="s">
        <v>10</v>
      </c>
      <c r="D247" s="6" t="e">
        <f>D243*2</f>
        <v>#N/A</v>
      </c>
      <c r="E247" s="6" t="e">
        <f>0.5*PI()*(N261+2*N259-0.45/2)</f>
        <v>#N/A</v>
      </c>
      <c r="F247" s="151">
        <v>0.45</v>
      </c>
      <c r="G247" s="8">
        <f>N259</f>
        <v>0.26</v>
      </c>
      <c r="H247" s="6" t="e">
        <f t="shared" si="9"/>
        <v>#N/A</v>
      </c>
      <c r="I247" s="28"/>
      <c r="J247" s="117" t="s">
        <v>26</v>
      </c>
      <c r="N247" s="20" t="e">
        <f>VLOOKUP(N241,$A$3:$AE$19,$I$1,FALSE)</f>
        <v>#N/A</v>
      </c>
      <c r="O247" s="22" t="s">
        <v>6</v>
      </c>
      <c r="P247" s="127"/>
      <c r="Q247" s="2"/>
      <c r="R247" s="2"/>
      <c r="S247" s="2"/>
      <c r="T247" s="2"/>
      <c r="U247" s="2"/>
      <c r="V247" s="2"/>
      <c r="W247" s="2"/>
      <c r="X247" s="2"/>
      <c r="Y247" s="2"/>
      <c r="AA247" s="2"/>
      <c r="AB247" s="2"/>
      <c r="AC247" s="2"/>
      <c r="AD247" s="2"/>
      <c r="AE247" s="2"/>
      <c r="AF247" s="2"/>
      <c r="AG247" s="2"/>
      <c r="AH247" s="2"/>
    </row>
    <row r="248" spans="1:34" s="3" customFormat="1" x14ac:dyDescent="0.25">
      <c r="A248" s="112"/>
      <c r="B248" s="155" t="s">
        <v>72</v>
      </c>
      <c r="C248" s="138" t="s">
        <v>10</v>
      </c>
      <c r="D248" s="6" t="e">
        <f>-D245*2</f>
        <v>#N/A</v>
      </c>
      <c r="E248" s="6" t="e">
        <f>M267</f>
        <v>#N/A</v>
      </c>
      <c r="F248" s="151"/>
      <c r="G248" s="8">
        <f>G245</f>
        <v>0.56000000000000005</v>
      </c>
      <c r="H248" s="6" t="e">
        <f>D248*E248*G248</f>
        <v>#N/A</v>
      </c>
      <c r="I248" s="28"/>
      <c r="J248" s="117" t="s">
        <v>27</v>
      </c>
      <c r="N248" s="20" t="e">
        <f>VLOOKUP(N241,$A$3:$AE$19,$J$1,FALSE)</f>
        <v>#N/A</v>
      </c>
      <c r="O248" s="22" t="s">
        <v>6</v>
      </c>
      <c r="P248" s="127"/>
      <c r="Q248" s="2"/>
      <c r="R248" s="2"/>
      <c r="S248" s="2"/>
      <c r="T248" s="2"/>
      <c r="U248" s="2"/>
      <c r="V248" s="2"/>
      <c r="W248" s="2"/>
      <c r="X248" s="2"/>
      <c r="Y248" s="2"/>
      <c r="AA248" s="2"/>
      <c r="AB248" s="2"/>
      <c r="AC248" s="2"/>
      <c r="AD248" s="2"/>
      <c r="AE248" s="2"/>
      <c r="AF248" s="2"/>
      <c r="AG248" s="2"/>
      <c r="AH248" s="2"/>
    </row>
    <row r="249" spans="1:34" s="3" customFormat="1" x14ac:dyDescent="0.25">
      <c r="A249" s="112"/>
      <c r="B249" s="155" t="s">
        <v>74</v>
      </c>
      <c r="C249" s="138" t="s">
        <v>10</v>
      </c>
      <c r="D249" s="6" t="e">
        <f>-D246*2</f>
        <v>#N/A</v>
      </c>
      <c r="E249" s="6" t="e">
        <f>0.25*PI()*N261^2</f>
        <v>#N/A</v>
      </c>
      <c r="F249" s="151"/>
      <c r="G249" s="8">
        <f>G246</f>
        <v>0.56000000000000005</v>
      </c>
      <c r="H249" s="6" t="e">
        <f>D249*E249*G249</f>
        <v>#N/A</v>
      </c>
      <c r="I249" s="28"/>
      <c r="J249" s="117" t="s">
        <v>12</v>
      </c>
      <c r="N249" s="20" t="e">
        <f>N248+2*2*N247</f>
        <v>#N/A</v>
      </c>
      <c r="O249" s="23" t="s">
        <v>6</v>
      </c>
      <c r="P249" s="127"/>
      <c r="Q249" s="2"/>
      <c r="R249" s="2"/>
      <c r="S249" s="2"/>
      <c r="T249" s="2"/>
      <c r="U249" s="2"/>
      <c r="V249" s="2"/>
      <c r="W249" s="2"/>
      <c r="X249" s="2"/>
      <c r="Y249" s="2"/>
      <c r="AA249" s="2"/>
      <c r="AB249" s="2"/>
      <c r="AC249" s="2"/>
      <c r="AD249" s="2"/>
      <c r="AE249" s="2"/>
      <c r="AF249" s="2"/>
      <c r="AG249" s="2"/>
      <c r="AH249" s="2"/>
    </row>
    <row r="250" spans="1:34" s="3" customFormat="1" ht="39.6" x14ac:dyDescent="0.25">
      <c r="A250" s="112" t="s">
        <v>394</v>
      </c>
      <c r="B250" s="155" t="s">
        <v>57</v>
      </c>
      <c r="C250" s="138" t="s">
        <v>10</v>
      </c>
      <c r="D250" s="6"/>
      <c r="E250" s="6"/>
      <c r="F250" s="151"/>
      <c r="G250" s="8"/>
      <c r="H250" s="6" t="e">
        <f>SUM(H251:H253)</f>
        <v>#N/A</v>
      </c>
      <c r="I250" s="28"/>
      <c r="J250" s="117" t="s">
        <v>13</v>
      </c>
      <c r="N250" s="7" t="e">
        <f>2*(2*(N245+N246+0.05))+2*0.3+N245+2*N246</f>
        <v>#N/A</v>
      </c>
      <c r="O250" s="23" t="s">
        <v>6</v>
      </c>
      <c r="P250" s="127"/>
      <c r="Q250" s="2"/>
      <c r="R250" s="2"/>
      <c r="S250" s="2"/>
      <c r="T250" s="2"/>
      <c r="U250" s="2"/>
      <c r="V250" s="2"/>
      <c r="W250" s="2"/>
      <c r="X250" s="2"/>
      <c r="Y250" s="2"/>
      <c r="AA250" s="2"/>
      <c r="AB250" s="2"/>
      <c r="AC250" s="2"/>
      <c r="AD250" s="2"/>
      <c r="AE250" s="2"/>
      <c r="AF250" s="2"/>
      <c r="AG250" s="2"/>
      <c r="AH250" s="2"/>
    </row>
    <row r="251" spans="1:34" s="3" customFormat="1" x14ac:dyDescent="0.25">
      <c r="A251" s="112"/>
      <c r="B251" s="155" t="s">
        <v>52</v>
      </c>
      <c r="C251" s="138" t="s">
        <v>10</v>
      </c>
      <c r="D251" s="6">
        <v>1</v>
      </c>
      <c r="E251" s="6" t="e">
        <f>N249-2*(N255-(N252-N260+0.54/2)*(N255-N254)/N253)</f>
        <v>#N/A</v>
      </c>
      <c r="F251" s="151" t="e">
        <f>2*0.2+2*N246+N245</f>
        <v>#N/A</v>
      </c>
      <c r="G251" s="8">
        <v>0.54</v>
      </c>
      <c r="H251" s="6" t="e">
        <f>D251*E251*F251*G251</f>
        <v>#N/A</v>
      </c>
      <c r="I251" s="28"/>
      <c r="J251" s="117" t="s">
        <v>22</v>
      </c>
      <c r="N251" s="7">
        <v>0.6</v>
      </c>
      <c r="O251" s="23" t="s">
        <v>6</v>
      </c>
      <c r="P251" s="127"/>
      <c r="Q251" s="2"/>
      <c r="R251" s="2"/>
      <c r="S251" s="2"/>
      <c r="T251" s="2"/>
      <c r="U251" s="2"/>
      <c r="V251" s="2"/>
      <c r="W251" s="2"/>
      <c r="X251" s="2"/>
      <c r="Y251" s="2"/>
      <c r="AA251" s="2"/>
      <c r="AB251" s="2"/>
      <c r="AC251" s="2"/>
      <c r="AD251" s="2"/>
      <c r="AE251" s="2"/>
      <c r="AF251" s="2"/>
      <c r="AG251" s="2"/>
      <c r="AH251" s="2"/>
    </row>
    <row r="252" spans="1:34" s="3" customFormat="1" x14ac:dyDescent="0.25">
      <c r="A252" s="112"/>
      <c r="B252" s="155" t="s">
        <v>16</v>
      </c>
      <c r="C252" s="138" t="s">
        <v>10</v>
      </c>
      <c r="D252" s="6">
        <v>-1</v>
      </c>
      <c r="E252" s="6" t="e">
        <f>E251</f>
        <v>#N/A</v>
      </c>
      <c r="F252" s="151" t="e">
        <f>M269</f>
        <v>#N/A</v>
      </c>
      <c r="G252" s="8"/>
      <c r="H252" s="6" t="e">
        <f>D252*E252*F252</f>
        <v>#N/A</v>
      </c>
      <c r="I252" s="28"/>
      <c r="J252" s="117" t="s">
        <v>23</v>
      </c>
      <c r="N252" s="7">
        <v>0.65</v>
      </c>
      <c r="O252" s="23" t="s">
        <v>6</v>
      </c>
      <c r="P252" s="127"/>
      <c r="Q252" s="2"/>
      <c r="R252" s="2"/>
      <c r="S252" s="2"/>
      <c r="T252" s="2"/>
      <c r="U252" s="2"/>
      <c r="V252" s="2"/>
      <c r="W252" s="2"/>
      <c r="X252" s="2"/>
      <c r="Y252" s="2"/>
      <c r="AA252" s="2"/>
      <c r="AB252" s="2"/>
      <c r="AC252" s="2"/>
      <c r="AD252" s="2"/>
      <c r="AE252" s="2"/>
      <c r="AF252" s="2"/>
      <c r="AG252" s="2"/>
      <c r="AH252" s="2"/>
    </row>
    <row r="253" spans="1:34" s="3" customFormat="1" x14ac:dyDescent="0.25">
      <c r="A253" s="112"/>
      <c r="B253" s="155" t="s">
        <v>17</v>
      </c>
      <c r="C253" s="138" t="s">
        <v>10</v>
      </c>
      <c r="D253" s="6" t="e">
        <f>D243</f>
        <v>#N/A</v>
      </c>
      <c r="E253" s="6" t="e">
        <f>N250+2*N262</f>
        <v>#N/A</v>
      </c>
      <c r="F253" s="151">
        <f>N255+2*N262</f>
        <v>1.4</v>
      </c>
      <c r="G253" s="8">
        <v>0.15</v>
      </c>
      <c r="H253" s="6" t="e">
        <f>D253*E253*F253*G253</f>
        <v>#N/A</v>
      </c>
      <c r="I253" s="28"/>
      <c r="J253" s="117" t="s">
        <v>14</v>
      </c>
      <c r="N253" s="7" t="e">
        <f>N251+N245+2*N246+N252</f>
        <v>#N/A</v>
      </c>
      <c r="O253" s="23" t="s">
        <v>6</v>
      </c>
      <c r="P253" s="127"/>
      <c r="Q253" s="2"/>
      <c r="R253" s="2"/>
      <c r="S253" s="2"/>
      <c r="T253" s="2"/>
      <c r="U253" s="2"/>
      <c r="V253" s="2"/>
      <c r="W253" s="2"/>
      <c r="X253" s="2"/>
      <c r="Y253" s="2"/>
      <c r="AA253" s="2"/>
      <c r="AB253" s="2"/>
      <c r="AC253" s="2"/>
      <c r="AD253" s="2"/>
      <c r="AE253" s="2"/>
      <c r="AF253" s="2"/>
      <c r="AG253" s="2"/>
      <c r="AH253" s="2"/>
    </row>
    <row r="254" spans="1:34" s="3" customFormat="1" x14ac:dyDescent="0.25">
      <c r="A254" s="112" t="s">
        <v>395</v>
      </c>
      <c r="B254" s="155" t="s">
        <v>56</v>
      </c>
      <c r="C254" s="138" t="s">
        <v>10</v>
      </c>
      <c r="D254" s="6"/>
      <c r="E254" s="6"/>
      <c r="F254" s="151"/>
      <c r="G254" s="8"/>
      <c r="H254" s="6" t="e">
        <f>SUM(H255:H256)</f>
        <v>#N/A</v>
      </c>
      <c r="I254" s="28"/>
      <c r="J254" s="117" t="s">
        <v>24</v>
      </c>
      <c r="N254" s="5">
        <v>0.4</v>
      </c>
      <c r="O254" s="23" t="s">
        <v>6</v>
      </c>
      <c r="P254" s="127"/>
      <c r="Q254" s="2"/>
      <c r="R254" s="2"/>
      <c r="S254" s="2"/>
      <c r="T254" s="2"/>
      <c r="U254" s="2"/>
      <c r="V254" s="2"/>
      <c r="W254" s="2"/>
      <c r="X254" s="2"/>
      <c r="Y254" s="2"/>
      <c r="AA254" s="2"/>
      <c r="AB254" s="2"/>
      <c r="AC254" s="2"/>
      <c r="AD254" s="2"/>
      <c r="AE254" s="2"/>
      <c r="AF254" s="2"/>
      <c r="AG254" s="2"/>
      <c r="AH254" s="2"/>
    </row>
    <row r="255" spans="1:34" s="3" customFormat="1" x14ac:dyDescent="0.25">
      <c r="A255" s="112"/>
      <c r="B255" s="155" t="s">
        <v>18</v>
      </c>
      <c r="C255" s="138" t="s">
        <v>10</v>
      </c>
      <c r="D255" s="6" t="e">
        <f>+D243</f>
        <v>#N/A</v>
      </c>
      <c r="E255" s="6" t="e">
        <f>N250</f>
        <v>#N/A</v>
      </c>
      <c r="F255" s="151">
        <f>(N254+N255)/2</f>
        <v>0.82499999999999996</v>
      </c>
      <c r="G255" s="8" t="e">
        <f>N253</f>
        <v>#N/A</v>
      </c>
      <c r="H255" s="6" t="e">
        <f>D255*E255*F255*G255</f>
        <v>#N/A</v>
      </c>
      <c r="I255" s="28"/>
      <c r="J255" s="117" t="s">
        <v>25</v>
      </c>
      <c r="N255" s="9">
        <v>1.25</v>
      </c>
      <c r="O255" s="23" t="s">
        <v>6</v>
      </c>
      <c r="P255" s="127"/>
      <c r="Q255" s="2"/>
      <c r="R255" s="2"/>
      <c r="S255" s="2"/>
      <c r="T255" s="2"/>
      <c r="U255" s="2"/>
      <c r="V255" s="2"/>
      <c r="W255" s="2"/>
      <c r="X255" s="2"/>
      <c r="Y255" s="2"/>
      <c r="Z255" s="2"/>
      <c r="AA255" s="2"/>
      <c r="AB255" s="2"/>
      <c r="AC255" s="2"/>
      <c r="AD255" s="2"/>
      <c r="AE255" s="2"/>
      <c r="AF255" s="2"/>
      <c r="AG255" s="2"/>
      <c r="AH255" s="2"/>
    </row>
    <row r="256" spans="1:34" s="3" customFormat="1" x14ac:dyDescent="0.25">
      <c r="A256" s="112"/>
      <c r="B256" s="155" t="s">
        <v>19</v>
      </c>
      <c r="C256" s="138" t="s">
        <v>10</v>
      </c>
      <c r="D256" s="6" t="e">
        <f>-D243</f>
        <v>#N/A</v>
      </c>
      <c r="E256" s="6" t="e">
        <f>3.14*(N245/2+N246)^2*N263</f>
        <v>#N/A</v>
      </c>
      <c r="F256" s="151"/>
      <c r="G256" s="8"/>
      <c r="H256" s="6" t="e">
        <f>D256*E256</f>
        <v>#N/A</v>
      </c>
      <c r="I256" s="28"/>
      <c r="J256" s="117" t="s">
        <v>59</v>
      </c>
      <c r="N256" s="21" t="e">
        <f>0.2+2*N246+N245+0.2</f>
        <v>#N/A</v>
      </c>
      <c r="O256" s="23" t="s">
        <v>6</v>
      </c>
      <c r="P256" s="127"/>
      <c r="Q256" s="2"/>
      <c r="R256" s="2"/>
      <c r="S256" s="2"/>
      <c r="T256" s="2"/>
      <c r="U256" s="2"/>
      <c r="V256" s="2"/>
      <c r="W256" s="2"/>
      <c r="X256" s="2"/>
      <c r="Y256" s="2"/>
      <c r="Z256" s="2"/>
      <c r="AA256" s="2"/>
      <c r="AB256" s="2"/>
      <c r="AC256" s="2"/>
      <c r="AD256" s="2"/>
      <c r="AE256" s="2"/>
      <c r="AF256" s="2"/>
      <c r="AG256" s="2"/>
      <c r="AH256" s="2"/>
    </row>
    <row r="257" spans="1:34" s="3" customFormat="1" x14ac:dyDescent="0.25">
      <c r="A257" s="112" t="s">
        <v>397</v>
      </c>
      <c r="B257" s="155" t="s">
        <v>53</v>
      </c>
      <c r="C257" s="138" t="s">
        <v>10</v>
      </c>
      <c r="D257" s="6"/>
      <c r="E257" s="6"/>
      <c r="F257" s="151"/>
      <c r="G257" s="8"/>
      <c r="H257" s="6" t="e">
        <f>SUM(H258:H261)</f>
        <v>#N/A</v>
      </c>
      <c r="I257" s="28"/>
      <c r="J257" s="117" t="s">
        <v>28</v>
      </c>
      <c r="N257" s="21">
        <v>1.5</v>
      </c>
      <c r="O257" s="24" t="s">
        <v>6</v>
      </c>
      <c r="P257" s="127"/>
      <c r="Q257" s="2"/>
      <c r="R257" s="2"/>
      <c r="S257" s="2"/>
      <c r="T257" s="2"/>
      <c r="U257" s="2"/>
      <c r="V257" s="2"/>
      <c r="W257" s="2"/>
      <c r="X257" s="2"/>
      <c r="Y257" s="2"/>
      <c r="Z257" s="2"/>
      <c r="AA257" s="2"/>
      <c r="AB257" s="2"/>
      <c r="AC257" s="2"/>
      <c r="AD257" s="2"/>
      <c r="AE257" s="2"/>
      <c r="AF257" s="2"/>
      <c r="AG257" s="2"/>
      <c r="AH257" s="2"/>
    </row>
    <row r="258" spans="1:34" s="3" customFormat="1" x14ac:dyDescent="0.25">
      <c r="A258" s="112"/>
      <c r="B258" s="155" t="s">
        <v>385</v>
      </c>
      <c r="C258" s="138" t="s">
        <v>10</v>
      </c>
      <c r="D258" s="6" t="e">
        <f>D245</f>
        <v>#N/A</v>
      </c>
      <c r="E258" s="6" t="e">
        <f>E245</f>
        <v>#N/A</v>
      </c>
      <c r="F258" s="151">
        <f>F245</f>
        <v>1.5</v>
      </c>
      <c r="G258" s="8">
        <v>0.3</v>
      </c>
      <c r="H258" s="6" t="e">
        <f>D258*E258*F258*G258</f>
        <v>#N/A</v>
      </c>
      <c r="I258" s="28"/>
      <c r="J258" s="117" t="s">
        <v>29</v>
      </c>
      <c r="N258" s="21">
        <v>3</v>
      </c>
      <c r="O258" s="24" t="s">
        <v>6</v>
      </c>
      <c r="P258" s="127"/>
      <c r="Q258" s="2"/>
      <c r="R258" s="2"/>
      <c r="S258" s="2"/>
      <c r="T258" s="2"/>
      <c r="U258" s="2"/>
      <c r="V258" s="2"/>
      <c r="W258" s="2"/>
      <c r="X258" s="2"/>
      <c r="Y258" s="2"/>
      <c r="Z258" s="2"/>
      <c r="AA258" s="2"/>
      <c r="AB258" s="2"/>
      <c r="AC258" s="2"/>
      <c r="AD258" s="2"/>
      <c r="AE258" s="2"/>
      <c r="AF258" s="2"/>
      <c r="AG258" s="2"/>
      <c r="AH258" s="2"/>
    </row>
    <row r="259" spans="1:34" s="3" customFormat="1" x14ac:dyDescent="0.25">
      <c r="A259" s="112"/>
      <c r="B259" s="155" t="s">
        <v>392</v>
      </c>
      <c r="C259" s="138" t="s">
        <v>10</v>
      </c>
      <c r="D259" s="6" t="e">
        <f>D248</f>
        <v>#N/A</v>
      </c>
      <c r="E259" s="6" t="e">
        <f>E248</f>
        <v>#N/A</v>
      </c>
      <c r="F259" s="151"/>
      <c r="G259" s="8">
        <v>0.3</v>
      </c>
      <c r="H259" s="6" t="e">
        <f>D259*E259*G259</f>
        <v>#N/A</v>
      </c>
      <c r="I259" s="28"/>
      <c r="J259" s="117" t="s">
        <v>60</v>
      </c>
      <c r="N259" s="21">
        <v>0.26</v>
      </c>
      <c r="O259" s="24" t="s">
        <v>6</v>
      </c>
      <c r="P259" s="127"/>
      <c r="Q259" s="2"/>
      <c r="R259" s="2"/>
      <c r="S259" s="2"/>
      <c r="T259" s="2"/>
      <c r="U259" s="2"/>
      <c r="V259" s="2"/>
      <c r="W259" s="2"/>
      <c r="X259" s="2"/>
      <c r="Y259" s="2"/>
      <c r="Z259" s="2"/>
      <c r="AA259" s="2"/>
      <c r="AB259" s="2"/>
      <c r="AC259" s="2"/>
      <c r="AD259" s="2"/>
      <c r="AE259" s="2"/>
      <c r="AF259" s="2"/>
      <c r="AG259" s="2"/>
      <c r="AH259" s="2"/>
    </row>
    <row r="260" spans="1:34" s="3" customFormat="1" x14ac:dyDescent="0.25">
      <c r="A260" s="112"/>
      <c r="B260" s="155" t="s">
        <v>386</v>
      </c>
      <c r="C260" s="138" t="s">
        <v>10</v>
      </c>
      <c r="D260" s="6" t="e">
        <f>D246</f>
        <v>#N/A</v>
      </c>
      <c r="E260" s="6" t="e">
        <f>N250</f>
        <v>#N/A</v>
      </c>
      <c r="F260" s="151">
        <f>F246</f>
        <v>3</v>
      </c>
      <c r="G260" s="8">
        <v>0.3</v>
      </c>
      <c r="H260" s="6" t="e">
        <f>D260*E260*F260*G260</f>
        <v>#N/A</v>
      </c>
      <c r="I260" s="28"/>
      <c r="J260" s="117" t="s">
        <v>75</v>
      </c>
      <c r="N260" s="21">
        <v>0.16</v>
      </c>
      <c r="O260" s="21"/>
      <c r="P260" s="127"/>
      <c r="Q260" s="2"/>
      <c r="R260" s="2"/>
      <c r="S260" s="2"/>
      <c r="T260" s="2"/>
      <c r="U260" s="2"/>
      <c r="V260" s="2"/>
      <c r="W260" s="2"/>
      <c r="X260" s="2"/>
      <c r="Y260" s="2"/>
      <c r="Z260" s="2"/>
      <c r="AA260" s="2"/>
      <c r="AB260" s="2"/>
      <c r="AC260" s="2"/>
      <c r="AD260" s="2"/>
      <c r="AE260" s="2"/>
      <c r="AF260" s="2"/>
      <c r="AG260" s="2"/>
      <c r="AH260" s="2"/>
    </row>
    <row r="261" spans="1:34" s="3" customFormat="1" x14ac:dyDescent="0.25">
      <c r="A261" s="112"/>
      <c r="B261" s="155" t="s">
        <v>392</v>
      </c>
      <c r="C261" s="138" t="s">
        <v>10</v>
      </c>
      <c r="D261" s="6" t="e">
        <f>D249</f>
        <v>#N/A</v>
      </c>
      <c r="E261" s="6" t="e">
        <f>0.25*PI()*N261^2</f>
        <v>#N/A</v>
      </c>
      <c r="F261" s="151"/>
      <c r="G261" s="8">
        <v>0.3</v>
      </c>
      <c r="H261" s="6" t="e">
        <f>D261*E261*G261</f>
        <v>#N/A</v>
      </c>
      <c r="I261" s="28"/>
      <c r="J261" s="117" t="s">
        <v>31</v>
      </c>
      <c r="N261" s="21" t="e">
        <f>(N245+N246+0.05)*2</f>
        <v>#N/A</v>
      </c>
      <c r="O261" s="24" t="s">
        <v>6</v>
      </c>
      <c r="P261" s="127"/>
      <c r="Q261" s="2"/>
      <c r="R261" s="2"/>
      <c r="S261" s="2"/>
      <c r="T261" s="2"/>
      <c r="U261" s="2"/>
      <c r="V261" s="2"/>
      <c r="W261" s="2"/>
      <c r="X261" s="2"/>
      <c r="Y261" s="2"/>
      <c r="Z261" s="2"/>
      <c r="AA261" s="2"/>
      <c r="AB261" s="2"/>
      <c r="AC261" s="2"/>
      <c r="AD261" s="2"/>
      <c r="AE261" s="2"/>
      <c r="AF261" s="2"/>
      <c r="AG261" s="2"/>
      <c r="AH261" s="2"/>
    </row>
    <row r="262" spans="1:34" s="3" customFormat="1" x14ac:dyDescent="0.25">
      <c r="A262" s="112" t="s">
        <v>398</v>
      </c>
      <c r="B262" s="155" t="s">
        <v>84</v>
      </c>
      <c r="C262" s="138" t="s">
        <v>10</v>
      </c>
      <c r="D262" s="6"/>
      <c r="E262" s="6"/>
      <c r="F262" s="151"/>
      <c r="G262" s="8"/>
      <c r="H262" s="6" t="e">
        <f>SUM(H263:H264)</f>
        <v>#N/A</v>
      </c>
      <c r="I262" s="28"/>
      <c r="J262" s="117" t="s">
        <v>61</v>
      </c>
      <c r="N262" s="21">
        <v>7.4999999999999997E-2</v>
      </c>
      <c r="O262" s="24" t="s">
        <v>6</v>
      </c>
      <c r="P262" s="127"/>
      <c r="Q262" s="2"/>
      <c r="R262" s="2"/>
      <c r="S262" s="2"/>
      <c r="T262" s="2"/>
      <c r="U262" s="2"/>
      <c r="V262" s="2"/>
      <c r="W262" s="2"/>
      <c r="X262" s="2"/>
      <c r="Y262" s="2"/>
      <c r="Z262" s="2"/>
      <c r="AA262" s="2"/>
      <c r="AB262" s="2"/>
      <c r="AC262" s="2"/>
      <c r="AD262" s="2"/>
      <c r="AE262" s="2"/>
      <c r="AF262" s="2"/>
      <c r="AG262" s="2"/>
      <c r="AH262" s="2"/>
    </row>
    <row r="263" spans="1:34" s="3" customFormat="1" x14ac:dyDescent="0.25">
      <c r="A263" s="112"/>
      <c r="B263" s="155" t="s">
        <v>389</v>
      </c>
      <c r="C263" s="138" t="s">
        <v>10</v>
      </c>
      <c r="D263" s="6" t="e">
        <f>D247</f>
        <v>#N/A</v>
      </c>
      <c r="E263" s="6" t="e">
        <f>0.25*PI()*(2*G263)^2</f>
        <v>#N/A</v>
      </c>
      <c r="F263" s="151"/>
      <c r="G263" s="8" t="e">
        <f>N245+N246</f>
        <v>#N/A</v>
      </c>
      <c r="H263" s="6" t="e">
        <f>D263*E263*G263/3</f>
        <v>#N/A</v>
      </c>
      <c r="I263" s="28"/>
      <c r="J263" s="117" t="s">
        <v>68</v>
      </c>
      <c r="N263" s="9" t="e">
        <f>N254+(N251+N246+N245/2)*(N255-N254)/N253</f>
        <v>#N/A</v>
      </c>
      <c r="O263" s="24" t="s">
        <v>6</v>
      </c>
      <c r="P263" s="127"/>
      <c r="Q263" s="2"/>
      <c r="R263" s="2"/>
      <c r="S263" s="2"/>
      <c r="T263" s="2"/>
      <c r="U263" s="2"/>
      <c r="V263" s="2"/>
      <c r="W263" s="2"/>
      <c r="X263" s="2"/>
      <c r="Y263" s="2"/>
      <c r="Z263" s="2"/>
      <c r="AA263" s="2"/>
      <c r="AB263" s="2"/>
      <c r="AC263" s="2"/>
      <c r="AD263" s="2"/>
      <c r="AE263" s="2"/>
      <c r="AF263" s="2"/>
      <c r="AG263" s="2"/>
      <c r="AH263" s="2"/>
    </row>
    <row r="264" spans="1:34" s="3" customFormat="1" x14ac:dyDescent="0.25">
      <c r="A264" s="112"/>
      <c r="B264" s="155" t="s">
        <v>391</v>
      </c>
      <c r="C264" s="138" t="s">
        <v>10</v>
      </c>
      <c r="D264" s="6" t="e">
        <f>-D263</f>
        <v>#N/A</v>
      </c>
      <c r="E264" s="6" t="e">
        <f>0.25*PI()*(2*G264)^2</f>
        <v>#N/A</v>
      </c>
      <c r="F264" s="151"/>
      <c r="G264" s="8" t="e">
        <f>N245+N246-0.3*1.12</f>
        <v>#N/A</v>
      </c>
      <c r="H264" s="6" t="e">
        <f>D264*E264*G264/3</f>
        <v>#N/A</v>
      </c>
      <c r="I264" s="28"/>
      <c r="J264" s="117" t="s">
        <v>69</v>
      </c>
      <c r="N264" s="9">
        <v>0.5</v>
      </c>
      <c r="O264" s="24" t="s">
        <v>6</v>
      </c>
      <c r="P264" s="127"/>
      <c r="Q264" s="1"/>
      <c r="R264" s="2"/>
      <c r="S264" s="2"/>
      <c r="T264" s="2"/>
      <c r="U264" s="2"/>
      <c r="V264" s="2"/>
      <c r="W264" s="2"/>
      <c r="X264" s="2"/>
      <c r="Y264" s="2"/>
      <c r="Z264" s="2"/>
      <c r="AA264" s="2"/>
      <c r="AB264" s="2"/>
      <c r="AC264" s="2"/>
      <c r="AD264" s="2"/>
      <c r="AE264" s="2"/>
      <c r="AF264" s="2"/>
      <c r="AG264" s="2"/>
      <c r="AH264" s="2"/>
    </row>
    <row r="265" spans="1:34" s="3" customFormat="1" ht="26.4" x14ac:dyDescent="0.25">
      <c r="A265" s="112" t="s">
        <v>399</v>
      </c>
      <c r="B265" s="155" t="s">
        <v>164</v>
      </c>
      <c r="C265" s="138" t="s">
        <v>10</v>
      </c>
      <c r="D265" s="6"/>
      <c r="E265" s="6"/>
      <c r="F265" s="151"/>
      <c r="G265" s="8"/>
      <c r="H265" s="6" t="e">
        <f>SUM(H266:H267)</f>
        <v>#N/A</v>
      </c>
      <c r="I265" s="28"/>
      <c r="J265" s="191" t="s">
        <v>63</v>
      </c>
      <c r="K265" s="191" t="s">
        <v>255</v>
      </c>
      <c r="L265" s="191" t="s">
        <v>42</v>
      </c>
      <c r="M265" s="191" t="s">
        <v>89</v>
      </c>
      <c r="N265" s="191" t="s">
        <v>277</v>
      </c>
      <c r="O265" s="191" t="s">
        <v>249</v>
      </c>
      <c r="P265" s="191" t="s">
        <v>66</v>
      </c>
      <c r="Q265" s="191" t="s">
        <v>65</v>
      </c>
      <c r="R265" s="2"/>
      <c r="S265" s="2"/>
      <c r="T265" s="2"/>
      <c r="U265" s="2"/>
      <c r="V265" s="2"/>
      <c r="W265" s="2"/>
      <c r="X265" s="2"/>
      <c r="Y265" s="2"/>
      <c r="Z265" s="2"/>
      <c r="AA265" s="2"/>
      <c r="AB265" s="2"/>
      <c r="AC265" s="2"/>
      <c r="AD265" s="2"/>
      <c r="AE265" s="2"/>
      <c r="AF265" s="2"/>
      <c r="AG265" s="2"/>
      <c r="AH265" s="2"/>
    </row>
    <row r="266" spans="1:34" s="3" customFormat="1" x14ac:dyDescent="0.25">
      <c r="A266" s="112"/>
      <c r="B266" s="155" t="s">
        <v>388</v>
      </c>
      <c r="C266" s="138" t="s">
        <v>10</v>
      </c>
      <c r="D266" s="6" t="e">
        <f>D247</f>
        <v>#N/A</v>
      </c>
      <c r="E266" s="6" t="e">
        <f>0.25*PI()*(2*G266)^2</f>
        <v>#N/A</v>
      </c>
      <c r="F266" s="151"/>
      <c r="G266" s="8" t="e">
        <f>N245+N246-0.3*1.12</f>
        <v>#N/A</v>
      </c>
      <c r="H266" s="6" t="e">
        <f>D266*E266*G266/3</f>
        <v>#N/A</v>
      </c>
      <c r="I266" s="28"/>
      <c r="J266" s="49" t="s">
        <v>77</v>
      </c>
      <c r="R266" s="2"/>
      <c r="S266" s="2"/>
      <c r="T266" s="2"/>
      <c r="U266" s="2"/>
      <c r="V266" s="2"/>
      <c r="W266" s="2"/>
      <c r="X266" s="2"/>
      <c r="Y266" s="2"/>
      <c r="Z266" s="2"/>
      <c r="AA266" s="2"/>
      <c r="AB266" s="2"/>
      <c r="AC266" s="2"/>
      <c r="AD266" s="2"/>
      <c r="AE266" s="2"/>
      <c r="AF266" s="2"/>
      <c r="AG266" s="2"/>
      <c r="AH266" s="2"/>
    </row>
    <row r="267" spans="1:34" s="3" customFormat="1" x14ac:dyDescent="0.25">
      <c r="A267" s="112"/>
      <c r="B267" s="155" t="s">
        <v>390</v>
      </c>
      <c r="C267" s="138" t="s">
        <v>10</v>
      </c>
      <c r="D267" s="6" t="e">
        <f>-D266</f>
        <v>#N/A</v>
      </c>
      <c r="E267" s="6" t="e">
        <f>0.25*PI()*(2*G267)^2</f>
        <v>#N/A</v>
      </c>
      <c r="F267" s="151"/>
      <c r="G267" s="8" t="e">
        <f>N245+N246-(0.3+0.15)*1.12</f>
        <v>#N/A</v>
      </c>
      <c r="H267" s="6" t="e">
        <f>D267*E267*G267/3</f>
        <v>#N/A</v>
      </c>
      <c r="I267" s="28"/>
      <c r="J267" s="185" t="e">
        <f>N261</f>
        <v>#N/A</v>
      </c>
      <c r="K267" s="30">
        <v>1.5</v>
      </c>
      <c r="L267" s="30" t="e">
        <f>J267-(J267*COS(N267))</f>
        <v>#N/A</v>
      </c>
      <c r="M267" s="30" t="e">
        <f>IF(K267&gt;=J267,J267^2*N267/2,J267^2*N267/2-K267/2*(J267-L267))</f>
        <v>#N/A</v>
      </c>
      <c r="N267" s="30" t="e">
        <f>IF(K267&gt;=J267,PI()/2,ASIN(K267/J267))</f>
        <v>#N/A</v>
      </c>
      <c r="O267" s="30" t="e">
        <f>PI()/2-N267</f>
        <v>#N/A</v>
      </c>
      <c r="P267" s="30" t="e">
        <f>O267*J267</f>
        <v>#N/A</v>
      </c>
      <c r="Q267" s="30" t="e">
        <f>N267*J267</f>
        <v>#N/A</v>
      </c>
      <c r="R267" s="2"/>
      <c r="S267" s="2"/>
      <c r="T267" s="2"/>
      <c r="U267" s="2"/>
      <c r="V267" s="2"/>
      <c r="W267" s="2"/>
      <c r="X267" s="2"/>
      <c r="Y267" s="2"/>
      <c r="Z267" s="2"/>
      <c r="AA267" s="2"/>
      <c r="AB267" s="2"/>
      <c r="AC267" s="2"/>
      <c r="AD267" s="2"/>
      <c r="AE267" s="2"/>
      <c r="AF267" s="2"/>
      <c r="AG267" s="2"/>
      <c r="AH267" s="2"/>
    </row>
    <row r="268" spans="1:34" s="3" customFormat="1" ht="26.4" x14ac:dyDescent="0.25">
      <c r="A268" s="112" t="s">
        <v>400</v>
      </c>
      <c r="B268" s="155" t="s">
        <v>402</v>
      </c>
      <c r="C268" s="138" t="s">
        <v>6</v>
      </c>
      <c r="D268" s="6">
        <v>1</v>
      </c>
      <c r="E268" s="6" t="e">
        <f>N249</f>
        <v>#N/A</v>
      </c>
      <c r="F268" s="151"/>
      <c r="G268" s="8"/>
      <c r="H268" s="6" t="e">
        <f>CEILING(D268*E268,2.5)</f>
        <v>#N/A</v>
      </c>
      <c r="I268" s="28"/>
      <c r="J268" s="49" t="s">
        <v>76</v>
      </c>
      <c r="K268" s="30"/>
      <c r="M268" s="18"/>
      <c r="P268" s="2"/>
      <c r="Q268" s="2"/>
      <c r="R268" s="2"/>
      <c r="S268" s="2"/>
      <c r="T268" s="2"/>
      <c r="U268" s="2"/>
      <c r="V268" s="2"/>
      <c r="W268" s="2"/>
      <c r="X268" s="2"/>
      <c r="Y268" s="2"/>
      <c r="Z268" s="2"/>
      <c r="AA268" s="2"/>
      <c r="AB268" s="2"/>
      <c r="AC268" s="2"/>
      <c r="AD268" s="2"/>
      <c r="AE268" s="2"/>
      <c r="AF268" s="2"/>
      <c r="AG268" s="2"/>
      <c r="AH268" s="2"/>
    </row>
    <row r="269" spans="1:34" s="3" customFormat="1" ht="26.4" x14ac:dyDescent="0.25">
      <c r="A269" s="112">
        <v>8</v>
      </c>
      <c r="B269" s="155" t="s">
        <v>73</v>
      </c>
      <c r="C269" s="138" t="s">
        <v>10</v>
      </c>
      <c r="D269" s="6">
        <v>2</v>
      </c>
      <c r="E269" s="6">
        <v>0.4</v>
      </c>
      <c r="F269" s="151">
        <v>0.4</v>
      </c>
      <c r="G269" s="8">
        <v>1</v>
      </c>
      <c r="H269" s="6">
        <f>D269*E269*F269*G269</f>
        <v>0.32000000000000006</v>
      </c>
      <c r="I269" s="28"/>
      <c r="J269" s="186" t="e">
        <f>N245/2+N246</f>
        <v>#N/A</v>
      </c>
      <c r="K269" s="3" t="e">
        <f>SQRT(J269^2-(J269-L269)^2)</f>
        <v>#N/A</v>
      </c>
      <c r="L269" s="28">
        <f>N259+N246</f>
        <v>0.36</v>
      </c>
      <c r="M269" s="30" t="e">
        <f>IF(K269&gt;=J269,J269^2*N269/2,J269^2*N269/2-K269*(J269-L269)/2)*2</f>
        <v>#N/A</v>
      </c>
      <c r="N269" s="30" t="e">
        <f>IF(K269&gt;=J269,PI()/2,ASIN(K269/J269))</f>
        <v>#N/A</v>
      </c>
      <c r="P269" s="2"/>
      <c r="Q269" s="2"/>
      <c r="R269" s="2"/>
      <c r="S269" s="2"/>
      <c r="T269" s="2"/>
      <c r="U269" s="2"/>
      <c r="V269" s="2"/>
      <c r="W269" s="2"/>
      <c r="X269" s="2"/>
      <c r="Y269" s="2"/>
      <c r="Z269" s="2"/>
      <c r="AA269" s="2"/>
      <c r="AB269" s="2"/>
      <c r="AC269" s="2"/>
      <c r="AD269" s="2"/>
      <c r="AE269" s="2"/>
      <c r="AF269" s="2"/>
      <c r="AG269" s="2"/>
      <c r="AH269" s="2"/>
    </row>
    <row r="270" spans="1:34" s="3" customFormat="1" x14ac:dyDescent="0.25">
      <c r="A270" s="192" t="s">
        <v>401</v>
      </c>
      <c r="B270" s="193" t="s">
        <v>49</v>
      </c>
      <c r="C270" s="194" t="s">
        <v>48</v>
      </c>
      <c r="D270" s="195">
        <v>2</v>
      </c>
      <c r="E270" s="195"/>
      <c r="F270" s="196"/>
      <c r="G270" s="15"/>
      <c r="H270" s="195">
        <v>2</v>
      </c>
      <c r="I270" s="28"/>
      <c r="R270" s="2"/>
      <c r="S270" s="2"/>
      <c r="T270" s="2"/>
      <c r="U270" s="2"/>
      <c r="V270" s="2"/>
      <c r="W270" s="2"/>
      <c r="X270" s="2"/>
      <c r="Y270" s="2"/>
      <c r="Z270" s="2"/>
      <c r="AA270" s="2"/>
      <c r="AB270" s="2"/>
      <c r="AC270" s="2"/>
      <c r="AD270" s="2"/>
      <c r="AE270" s="2"/>
      <c r="AF270" s="2"/>
      <c r="AG270" s="2"/>
      <c r="AH270" s="2"/>
    </row>
    <row r="272" spans="1:34" s="3" customFormat="1" ht="15.6" x14ac:dyDescent="0.25">
      <c r="A272"/>
      <c r="B272" s="142" t="e">
        <f>N275&amp;" 1x"&amp;N277&amp;"m, Height of fill "&amp;N279&amp;"m, "&amp;IF(N276="BS","Both Side Widening","One Side Widening")&amp;" at Ch. "&amp;TEXT(N274,"#+###")</f>
        <v>#N/A</v>
      </c>
      <c r="C272" s="187"/>
      <c r="D272" s="188"/>
      <c r="E272" s="189"/>
      <c r="F272" s="190"/>
      <c r="G272" s="189"/>
      <c r="H272" s="28"/>
      <c r="I272" s="28"/>
      <c r="P272" s="2"/>
      <c r="Q272" s="2"/>
      <c r="R272" s="2"/>
      <c r="S272" s="2"/>
      <c r="T272" s="2"/>
      <c r="U272" s="2"/>
      <c r="V272" s="2"/>
      <c r="W272" s="2"/>
      <c r="X272" s="2"/>
      <c r="Y272" s="2"/>
      <c r="Z272" s="2"/>
      <c r="AA272" s="2"/>
      <c r="AB272" s="2"/>
      <c r="AC272" s="2"/>
      <c r="AD272" s="2"/>
      <c r="AE272" s="2"/>
      <c r="AF272" s="2"/>
      <c r="AG272" s="2"/>
      <c r="AH272" s="2"/>
    </row>
    <row r="273" spans="1:34" s="3" customFormat="1" ht="14.4" x14ac:dyDescent="0.25">
      <c r="A273" s="141" t="s">
        <v>58</v>
      </c>
      <c r="B273" s="141" t="s">
        <v>0</v>
      </c>
      <c r="C273" s="141" t="s">
        <v>9</v>
      </c>
      <c r="D273" s="141" t="s">
        <v>33</v>
      </c>
      <c r="E273" s="141" t="s">
        <v>1</v>
      </c>
      <c r="F273" s="141" t="s">
        <v>2</v>
      </c>
      <c r="G273" s="141" t="s">
        <v>3</v>
      </c>
      <c r="H273" s="175" t="s">
        <v>40</v>
      </c>
      <c r="I273" s="28"/>
      <c r="J273" s="125" t="s">
        <v>192</v>
      </c>
      <c r="K273" s="144"/>
      <c r="L273" s="145"/>
      <c r="M273" s="144"/>
      <c r="N273" s="144">
        <f>1+N241</f>
        <v>8</v>
      </c>
      <c r="Q273" s="2"/>
      <c r="R273" s="2"/>
      <c r="S273" s="2"/>
      <c r="T273" s="2"/>
      <c r="U273" s="2"/>
      <c r="V273" s="2"/>
      <c r="W273" s="2"/>
      <c r="X273" s="2"/>
      <c r="Y273" s="2"/>
      <c r="AA273" s="2"/>
      <c r="AB273" s="2"/>
      <c r="AC273" s="2"/>
      <c r="AD273" s="2"/>
      <c r="AE273" s="2"/>
      <c r="AF273" s="2"/>
      <c r="AG273" s="2"/>
      <c r="AH273" s="2"/>
    </row>
    <row r="274" spans="1:34" s="3" customFormat="1" ht="26.4" x14ac:dyDescent="0.25">
      <c r="A274" s="137" t="s">
        <v>393</v>
      </c>
      <c r="B274" s="154" t="s">
        <v>55</v>
      </c>
      <c r="C274" s="138" t="s">
        <v>10</v>
      </c>
      <c r="D274" s="11"/>
      <c r="E274" s="13"/>
      <c r="F274" s="13"/>
      <c r="G274" s="8"/>
      <c r="H274" s="12" t="e">
        <f>SUM(H275:H281)</f>
        <v>#N/A</v>
      </c>
      <c r="I274" s="28"/>
      <c r="J274" s="117" t="s">
        <v>176</v>
      </c>
      <c r="K274" s="70"/>
      <c r="L274" s="70"/>
      <c r="M274" s="70"/>
      <c r="N274" s="135" t="e">
        <f>VLOOKUP(N273,$A$3:$AE$19,$B$1,FALSE)</f>
        <v>#N/A</v>
      </c>
      <c r="Q274" s="2"/>
      <c r="R274" s="2"/>
      <c r="S274" s="2"/>
      <c r="T274" s="2"/>
      <c r="U274" s="2"/>
      <c r="V274" s="2"/>
      <c r="W274" s="2"/>
      <c r="X274" s="2"/>
      <c r="Y274" s="2"/>
      <c r="AA274" s="2"/>
      <c r="AB274" s="2"/>
      <c r="AC274" s="2"/>
      <c r="AD274" s="2"/>
      <c r="AE274" s="2"/>
      <c r="AF274" s="2"/>
      <c r="AG274" s="2"/>
      <c r="AH274" s="2"/>
    </row>
    <row r="275" spans="1:34" s="3" customFormat="1" x14ac:dyDescent="0.25">
      <c r="A275" s="112"/>
      <c r="B275" s="155" t="s">
        <v>18</v>
      </c>
      <c r="C275" s="138" t="s">
        <v>10</v>
      </c>
      <c r="D275" s="6" t="e">
        <f>IF(N276="BS",2,1)</f>
        <v>#N/A</v>
      </c>
      <c r="E275" s="6" t="e">
        <f>N282+2*N294</f>
        <v>#N/A</v>
      </c>
      <c r="F275" s="151">
        <f>N287+2*N297</f>
        <v>2.25</v>
      </c>
      <c r="G275" s="8">
        <f>N291+N278+N284+0.15</f>
        <v>1.1599999999999999</v>
      </c>
      <c r="H275" s="6" t="e">
        <f>D275*E275*F275*G275</f>
        <v>#N/A</v>
      </c>
      <c r="I275" s="28"/>
      <c r="J275" s="117" t="s">
        <v>196</v>
      </c>
      <c r="K275" s="70"/>
      <c r="L275" s="70"/>
      <c r="M275" s="70"/>
      <c r="N275" s="102" t="e">
        <f>VLOOKUP(N273,$A$3:$AE$19,$C$1,FALSE)</f>
        <v>#N/A</v>
      </c>
      <c r="P275" s="127"/>
      <c r="Q275" s="2"/>
      <c r="R275" s="2"/>
      <c r="S275" s="2"/>
      <c r="T275" s="2"/>
      <c r="U275" s="2"/>
      <c r="V275" s="2"/>
      <c r="W275" s="2"/>
      <c r="X275" s="2"/>
      <c r="Y275" s="2"/>
      <c r="AA275" s="2"/>
      <c r="AB275" s="2"/>
      <c r="AC275" s="2"/>
      <c r="AD275" s="2"/>
      <c r="AE275" s="2"/>
      <c r="AF275" s="2"/>
      <c r="AG275" s="2"/>
      <c r="AH275" s="2"/>
    </row>
    <row r="276" spans="1:34" s="3" customFormat="1" x14ac:dyDescent="0.25">
      <c r="A276" s="112"/>
      <c r="B276" s="155" t="s">
        <v>51</v>
      </c>
      <c r="C276" s="138" t="s">
        <v>10</v>
      </c>
      <c r="D276" s="6">
        <v>1</v>
      </c>
      <c r="E276" s="6" t="e">
        <f>(N281-2*F275)</f>
        <v>#N/A</v>
      </c>
      <c r="F276" s="151" t="e">
        <f>N288</f>
        <v>#N/A</v>
      </c>
      <c r="G276" s="8">
        <f>N291+N278+N292</f>
        <v>0.52</v>
      </c>
      <c r="H276" s="6" t="e">
        <f t="shared" ref="H276:H279" si="10">D276*E276*F276*G276</f>
        <v>#N/A</v>
      </c>
      <c r="I276" s="28"/>
      <c r="J276" s="117" t="s">
        <v>193</v>
      </c>
      <c r="K276" s="70"/>
      <c r="L276" s="70"/>
      <c r="M276" s="70"/>
      <c r="N276" s="102" t="e">
        <f>VLOOKUP(N273,$A$3:$AE$19,$D$1,FALSE)</f>
        <v>#N/A</v>
      </c>
      <c r="P276" s="127"/>
      <c r="Q276" s="2"/>
      <c r="R276" s="2"/>
      <c r="S276" s="2"/>
      <c r="T276" s="2"/>
      <c r="U276" s="2"/>
      <c r="V276" s="2"/>
      <c r="W276" s="2"/>
      <c r="X276" s="2"/>
      <c r="Y276" s="2"/>
      <c r="AA276" s="2"/>
      <c r="AB276" s="2"/>
      <c r="AC276" s="2"/>
      <c r="AD276" s="2"/>
      <c r="AE276" s="2"/>
      <c r="AF276" s="2"/>
      <c r="AG276" s="2"/>
      <c r="AH276" s="2"/>
    </row>
    <row r="277" spans="1:34" s="3" customFormat="1" x14ac:dyDescent="0.25">
      <c r="A277" s="112"/>
      <c r="B277" s="155" t="s">
        <v>30</v>
      </c>
      <c r="C277" s="138" t="s">
        <v>10</v>
      </c>
      <c r="D277" s="6" t="e">
        <f>IF(OR(N276="BS",N276="US"),1,0)</f>
        <v>#N/A</v>
      </c>
      <c r="E277" s="6" t="e">
        <f>2*N278+N277+2*0.3+2*L300</f>
        <v>#N/A</v>
      </c>
      <c r="F277" s="151">
        <f>N289</f>
        <v>1.5</v>
      </c>
      <c r="G277" s="8">
        <f>N291+0.3</f>
        <v>0.56000000000000005</v>
      </c>
      <c r="H277" s="6" t="e">
        <f t="shared" si="10"/>
        <v>#N/A</v>
      </c>
      <c r="I277" s="28"/>
      <c r="J277" s="117" t="s">
        <v>20</v>
      </c>
      <c r="N277" s="20" t="e">
        <f>VLOOKUP(N273,$A$3:$AE$19,$F$1,FALSE)</f>
        <v>#N/A</v>
      </c>
      <c r="O277" s="22" t="s">
        <v>6</v>
      </c>
      <c r="P277" s="127"/>
      <c r="Q277" s="2"/>
      <c r="R277" s="2"/>
      <c r="S277" s="2"/>
      <c r="T277" s="2"/>
      <c r="U277" s="2"/>
      <c r="V277" s="2"/>
      <c r="W277" s="2"/>
      <c r="X277" s="2"/>
      <c r="Y277" s="2"/>
      <c r="AA277" s="2"/>
      <c r="AB277" s="2"/>
      <c r="AC277" s="2"/>
      <c r="AD277" s="2"/>
      <c r="AE277" s="2"/>
      <c r="AF277" s="2"/>
      <c r="AG277" s="2"/>
      <c r="AH277" s="2"/>
    </row>
    <row r="278" spans="1:34" s="3" customFormat="1" x14ac:dyDescent="0.25">
      <c r="A278" s="112"/>
      <c r="B278" s="155" t="s">
        <v>54</v>
      </c>
      <c r="C278" s="138" t="s">
        <v>10</v>
      </c>
      <c r="D278" s="6" t="e">
        <f>IF(OR(N276="BS",N276="DS"),1,0)</f>
        <v>#N/A</v>
      </c>
      <c r="E278" s="6" t="e">
        <f>N282</f>
        <v>#N/A</v>
      </c>
      <c r="F278" s="151">
        <f>N290</f>
        <v>3</v>
      </c>
      <c r="G278" s="8">
        <f>N291+0.3</f>
        <v>0.56000000000000005</v>
      </c>
      <c r="H278" s="6" t="e">
        <f t="shared" si="10"/>
        <v>#N/A</v>
      </c>
      <c r="I278" s="28"/>
      <c r="J278" s="117" t="s">
        <v>21</v>
      </c>
      <c r="N278" s="39">
        <v>0.1</v>
      </c>
      <c r="O278" s="22" t="s">
        <v>6</v>
      </c>
      <c r="P278" s="127"/>
      <c r="Q278" s="2"/>
      <c r="R278" s="2"/>
      <c r="S278" s="2"/>
      <c r="T278" s="2"/>
      <c r="U278" s="2"/>
      <c r="V278" s="2"/>
      <c r="W278" s="2"/>
      <c r="X278" s="2"/>
      <c r="Y278" s="2"/>
      <c r="AA278" s="2"/>
      <c r="AB278" s="2"/>
      <c r="AC278" s="2"/>
      <c r="AD278" s="2"/>
      <c r="AE278" s="2"/>
      <c r="AF278" s="2"/>
      <c r="AG278" s="2"/>
      <c r="AH278" s="2"/>
    </row>
    <row r="279" spans="1:34" s="3" customFormat="1" x14ac:dyDescent="0.25">
      <c r="A279" s="112"/>
      <c r="B279" s="155" t="s">
        <v>71</v>
      </c>
      <c r="C279" s="138" t="s">
        <v>10</v>
      </c>
      <c r="D279" s="6" t="e">
        <f>D275*2</f>
        <v>#N/A</v>
      </c>
      <c r="E279" s="6" t="e">
        <f>0.5*PI()*(N293+2*N291-0.45/2)</f>
        <v>#N/A</v>
      </c>
      <c r="F279" s="151">
        <v>0.45</v>
      </c>
      <c r="G279" s="8">
        <f>N291</f>
        <v>0.26</v>
      </c>
      <c r="H279" s="6" t="e">
        <f t="shared" si="10"/>
        <v>#N/A</v>
      </c>
      <c r="I279" s="28"/>
      <c r="J279" s="117" t="s">
        <v>26</v>
      </c>
      <c r="N279" s="20" t="e">
        <f>VLOOKUP(N273,$A$3:$AE$19,$I$1,FALSE)</f>
        <v>#N/A</v>
      </c>
      <c r="O279" s="22" t="s">
        <v>6</v>
      </c>
      <c r="P279" s="127"/>
      <c r="Q279" s="2"/>
      <c r="R279" s="2"/>
      <c r="S279" s="2"/>
      <c r="T279" s="2"/>
      <c r="U279" s="2"/>
      <c r="V279" s="2"/>
      <c r="W279" s="2"/>
      <c r="X279" s="2"/>
      <c r="Y279" s="2"/>
      <c r="AA279" s="2"/>
      <c r="AB279" s="2"/>
      <c r="AC279" s="2"/>
      <c r="AD279" s="2"/>
      <c r="AE279" s="2"/>
      <c r="AF279" s="2"/>
      <c r="AG279" s="2"/>
      <c r="AH279" s="2"/>
    </row>
    <row r="280" spans="1:34" s="3" customFormat="1" x14ac:dyDescent="0.25">
      <c r="A280" s="112"/>
      <c r="B280" s="155" t="s">
        <v>72</v>
      </c>
      <c r="C280" s="138" t="s">
        <v>10</v>
      </c>
      <c r="D280" s="6" t="e">
        <f>-D277*2</f>
        <v>#N/A</v>
      </c>
      <c r="E280" s="6" t="e">
        <f>M300</f>
        <v>#N/A</v>
      </c>
      <c r="F280" s="151"/>
      <c r="G280" s="8">
        <f>G277</f>
        <v>0.56000000000000005</v>
      </c>
      <c r="H280" s="6" t="e">
        <f>D280*E280*G280</f>
        <v>#N/A</v>
      </c>
      <c r="I280" s="28"/>
      <c r="J280" s="117" t="s">
        <v>27</v>
      </c>
      <c r="N280" s="20" t="e">
        <f>VLOOKUP(N273,$A$3:$AE$19,$J$1,FALSE)</f>
        <v>#N/A</v>
      </c>
      <c r="O280" s="22" t="s">
        <v>6</v>
      </c>
      <c r="P280" s="127"/>
      <c r="Q280" s="2"/>
      <c r="R280" s="2"/>
      <c r="S280" s="2"/>
      <c r="T280" s="2"/>
      <c r="U280" s="2"/>
      <c r="V280" s="2"/>
      <c r="W280" s="2"/>
      <c r="X280" s="2"/>
      <c r="Y280" s="2"/>
      <c r="AA280" s="2"/>
      <c r="AB280" s="2"/>
      <c r="AC280" s="2"/>
      <c r="AD280" s="2"/>
      <c r="AE280" s="2"/>
      <c r="AF280" s="2"/>
      <c r="AG280" s="2"/>
      <c r="AH280" s="2"/>
    </row>
    <row r="281" spans="1:34" s="3" customFormat="1" x14ac:dyDescent="0.25">
      <c r="A281" s="112"/>
      <c r="B281" s="155" t="s">
        <v>74</v>
      </c>
      <c r="C281" s="138" t="s">
        <v>10</v>
      </c>
      <c r="D281" s="6" t="e">
        <f>-D278*2</f>
        <v>#N/A</v>
      </c>
      <c r="E281" s="6" t="e">
        <f>0.25*PI()*N293^2</f>
        <v>#N/A</v>
      </c>
      <c r="F281" s="151"/>
      <c r="G281" s="8">
        <f>G278</f>
        <v>0.56000000000000005</v>
      </c>
      <c r="H281" s="6" t="e">
        <f>D281*E281*G281</f>
        <v>#N/A</v>
      </c>
      <c r="I281" s="28"/>
      <c r="J281" s="117" t="s">
        <v>12</v>
      </c>
      <c r="N281" s="20" t="e">
        <f>N280+2*2*N279</f>
        <v>#N/A</v>
      </c>
      <c r="O281" s="23" t="s">
        <v>6</v>
      </c>
      <c r="P281" s="127"/>
      <c r="Q281" s="2"/>
      <c r="R281" s="2"/>
      <c r="S281" s="2"/>
      <c r="T281" s="2"/>
      <c r="U281" s="2"/>
      <c r="V281" s="2"/>
      <c r="W281" s="2"/>
      <c r="X281" s="2"/>
      <c r="Y281" s="2"/>
      <c r="AA281" s="2"/>
      <c r="AB281" s="2"/>
      <c r="AC281" s="2"/>
      <c r="AD281" s="2"/>
      <c r="AE281" s="2"/>
      <c r="AF281" s="2"/>
      <c r="AG281" s="2"/>
      <c r="AH281" s="2"/>
    </row>
    <row r="282" spans="1:34" s="3" customFormat="1" ht="39.6" x14ac:dyDescent="0.25">
      <c r="A282" s="112" t="s">
        <v>394</v>
      </c>
      <c r="B282" s="155" t="s">
        <v>57</v>
      </c>
      <c r="C282" s="138" t="s">
        <v>10</v>
      </c>
      <c r="D282" s="6"/>
      <c r="E282" s="6"/>
      <c r="F282" s="151"/>
      <c r="G282" s="8"/>
      <c r="H282" s="6" t="e">
        <f>SUM(H283:H285)</f>
        <v>#N/A</v>
      </c>
      <c r="I282" s="28"/>
      <c r="J282" s="117" t="s">
        <v>13</v>
      </c>
      <c r="N282" s="7" t="e">
        <f>2*(2*(N277+N278+0.05))+2*0.3+N277+2*N278</f>
        <v>#N/A</v>
      </c>
      <c r="O282" s="23" t="s">
        <v>6</v>
      </c>
      <c r="P282" s="127"/>
      <c r="Q282" s="2"/>
      <c r="R282" s="2"/>
      <c r="S282" s="2"/>
      <c r="T282" s="2"/>
      <c r="U282" s="2"/>
      <c r="V282" s="2"/>
      <c r="W282" s="2"/>
      <c r="X282" s="2"/>
      <c r="Y282" s="2"/>
      <c r="AA282" s="2"/>
      <c r="AB282" s="2"/>
      <c r="AC282" s="2"/>
      <c r="AD282" s="2"/>
      <c r="AE282" s="2"/>
      <c r="AF282" s="2"/>
      <c r="AG282" s="2"/>
      <c r="AH282" s="2"/>
    </row>
    <row r="283" spans="1:34" s="3" customFormat="1" x14ac:dyDescent="0.25">
      <c r="A283" s="112"/>
      <c r="B283" s="155" t="s">
        <v>52</v>
      </c>
      <c r="C283" s="138" t="s">
        <v>10</v>
      </c>
      <c r="D283" s="6">
        <v>1</v>
      </c>
      <c r="E283" s="6" t="e">
        <f>N281-2*(N287-(N284-N292+0.54/2)*(N287-N286)/N285)</f>
        <v>#N/A</v>
      </c>
      <c r="F283" s="151" t="e">
        <f>2*0.2+2*N278+N277</f>
        <v>#N/A</v>
      </c>
      <c r="G283" s="8">
        <v>0.54</v>
      </c>
      <c r="H283" s="6" t="e">
        <f>D283*E283*F283*G283</f>
        <v>#N/A</v>
      </c>
      <c r="I283" s="28"/>
      <c r="J283" s="117" t="s">
        <v>22</v>
      </c>
      <c r="N283" s="7">
        <v>0.6</v>
      </c>
      <c r="O283" s="23" t="s">
        <v>6</v>
      </c>
      <c r="P283" s="127"/>
      <c r="Q283" s="2"/>
      <c r="R283" s="2"/>
      <c r="S283" s="2"/>
      <c r="T283" s="2"/>
      <c r="U283" s="2"/>
      <c r="V283" s="2"/>
      <c r="W283" s="2"/>
      <c r="X283" s="2"/>
      <c r="Y283" s="2"/>
      <c r="AA283" s="2"/>
      <c r="AB283" s="2"/>
      <c r="AC283" s="2"/>
      <c r="AD283" s="2"/>
      <c r="AE283" s="2"/>
      <c r="AF283" s="2"/>
      <c r="AG283" s="2"/>
      <c r="AH283" s="2"/>
    </row>
    <row r="284" spans="1:34" s="3" customFormat="1" x14ac:dyDescent="0.25">
      <c r="A284" s="112"/>
      <c r="B284" s="155" t="s">
        <v>16</v>
      </c>
      <c r="C284" s="138" t="s">
        <v>10</v>
      </c>
      <c r="D284" s="6">
        <v>-1</v>
      </c>
      <c r="E284" s="6" t="e">
        <f>E283</f>
        <v>#N/A</v>
      </c>
      <c r="F284" s="151" t="e">
        <f>M302</f>
        <v>#N/A</v>
      </c>
      <c r="G284" s="8"/>
      <c r="H284" s="6" t="e">
        <f>D284*E284*F284</f>
        <v>#N/A</v>
      </c>
      <c r="I284" s="28"/>
      <c r="J284" s="117" t="s">
        <v>23</v>
      </c>
      <c r="N284" s="7">
        <v>0.65</v>
      </c>
      <c r="O284" s="23" t="s">
        <v>6</v>
      </c>
      <c r="P284" s="127"/>
      <c r="Q284" s="2"/>
      <c r="R284" s="2"/>
      <c r="S284" s="2"/>
      <c r="T284" s="2"/>
      <c r="U284" s="2"/>
      <c r="V284" s="2"/>
      <c r="W284" s="2"/>
      <c r="X284" s="2"/>
      <c r="Y284" s="2"/>
      <c r="AA284" s="2"/>
      <c r="AB284" s="2"/>
      <c r="AC284" s="2"/>
      <c r="AD284" s="2"/>
      <c r="AE284" s="2"/>
      <c r="AF284" s="2"/>
      <c r="AG284" s="2"/>
      <c r="AH284" s="2"/>
    </row>
    <row r="285" spans="1:34" s="3" customFormat="1" x14ac:dyDescent="0.25">
      <c r="A285" s="112"/>
      <c r="B285" s="155" t="s">
        <v>17</v>
      </c>
      <c r="C285" s="138" t="s">
        <v>10</v>
      </c>
      <c r="D285" s="6" t="e">
        <f>D275</f>
        <v>#N/A</v>
      </c>
      <c r="E285" s="6" t="e">
        <f>N282+2*N294</f>
        <v>#N/A</v>
      </c>
      <c r="F285" s="151">
        <f>N287+2*N294</f>
        <v>1.4</v>
      </c>
      <c r="G285" s="8">
        <v>0.15</v>
      </c>
      <c r="H285" s="6" t="e">
        <f>D285*E285*F285*G285</f>
        <v>#N/A</v>
      </c>
      <c r="I285" s="28"/>
      <c r="J285" s="117" t="s">
        <v>14</v>
      </c>
      <c r="N285" s="7" t="e">
        <f>N283+N277+2*N278+N284</f>
        <v>#N/A</v>
      </c>
      <c r="O285" s="23" t="s">
        <v>6</v>
      </c>
      <c r="P285" s="127"/>
      <c r="Q285" s="2"/>
      <c r="R285" s="2"/>
      <c r="S285" s="2"/>
      <c r="T285" s="2"/>
      <c r="U285" s="2"/>
      <c r="V285" s="2"/>
      <c r="W285" s="2"/>
      <c r="X285" s="2"/>
      <c r="Y285" s="2"/>
      <c r="AA285" s="2"/>
      <c r="AB285" s="2"/>
      <c r="AC285" s="2"/>
      <c r="AD285" s="2"/>
      <c r="AE285" s="2"/>
      <c r="AF285" s="2"/>
      <c r="AG285" s="2"/>
      <c r="AH285" s="2"/>
    </row>
    <row r="286" spans="1:34" s="3" customFormat="1" x14ac:dyDescent="0.25">
      <c r="A286" s="112" t="s">
        <v>395</v>
      </c>
      <c r="B286" s="155" t="s">
        <v>56</v>
      </c>
      <c r="C286" s="138" t="s">
        <v>10</v>
      </c>
      <c r="D286" s="6"/>
      <c r="E286" s="6"/>
      <c r="F286" s="151"/>
      <c r="G286" s="8"/>
      <c r="H286" s="6" t="e">
        <f>SUM(H287:H288)</f>
        <v>#N/A</v>
      </c>
      <c r="I286" s="28"/>
      <c r="J286" s="117" t="s">
        <v>24</v>
      </c>
      <c r="N286" s="5">
        <v>0.4</v>
      </c>
      <c r="O286" s="23" t="s">
        <v>6</v>
      </c>
      <c r="P286" s="127"/>
      <c r="Q286" s="2"/>
      <c r="R286" s="2"/>
      <c r="S286" s="2"/>
      <c r="T286" s="2"/>
      <c r="U286" s="2"/>
      <c r="V286" s="2"/>
      <c r="W286" s="2"/>
      <c r="X286" s="2"/>
      <c r="Y286" s="2"/>
      <c r="AA286" s="2"/>
      <c r="AB286" s="2"/>
      <c r="AC286" s="2"/>
      <c r="AD286" s="2"/>
      <c r="AE286" s="2"/>
      <c r="AF286" s="2"/>
      <c r="AG286" s="2"/>
      <c r="AH286" s="2"/>
    </row>
    <row r="287" spans="1:34" s="3" customFormat="1" x14ac:dyDescent="0.25">
      <c r="A287" s="112"/>
      <c r="B287" s="155" t="s">
        <v>18</v>
      </c>
      <c r="C287" s="138" t="s">
        <v>10</v>
      </c>
      <c r="D287" s="6" t="e">
        <f>+D275</f>
        <v>#N/A</v>
      </c>
      <c r="E287" s="6" t="e">
        <f>N282</f>
        <v>#N/A</v>
      </c>
      <c r="F287" s="151">
        <f>(N286+N287)/2</f>
        <v>0.82499999999999996</v>
      </c>
      <c r="G287" s="8" t="e">
        <f>N285</f>
        <v>#N/A</v>
      </c>
      <c r="H287" s="6" t="e">
        <f>D287*E287*F287*G287</f>
        <v>#N/A</v>
      </c>
      <c r="I287" s="28"/>
      <c r="J287" s="117" t="s">
        <v>25</v>
      </c>
      <c r="N287" s="9">
        <v>1.25</v>
      </c>
      <c r="O287" s="23" t="s">
        <v>6</v>
      </c>
      <c r="P287" s="127"/>
      <c r="Q287" s="2"/>
      <c r="R287" s="2"/>
      <c r="S287" s="2"/>
      <c r="T287" s="2"/>
      <c r="U287" s="2"/>
      <c r="V287" s="2"/>
      <c r="W287" s="2"/>
      <c r="X287" s="2"/>
      <c r="Y287" s="2"/>
      <c r="Z287" s="2"/>
      <c r="AA287" s="2"/>
      <c r="AB287" s="2"/>
      <c r="AC287" s="2"/>
      <c r="AD287" s="2"/>
      <c r="AE287" s="2"/>
      <c r="AF287" s="2"/>
      <c r="AG287" s="2"/>
      <c r="AH287" s="2"/>
    </row>
    <row r="288" spans="1:34" s="3" customFormat="1" x14ac:dyDescent="0.25">
      <c r="A288" s="112"/>
      <c r="B288" s="155" t="s">
        <v>19</v>
      </c>
      <c r="C288" s="138" t="s">
        <v>10</v>
      </c>
      <c r="D288" s="6" t="e">
        <f>-D275</f>
        <v>#N/A</v>
      </c>
      <c r="E288" s="6" t="e">
        <f>3.14*(N277/2+N278)^2*N296</f>
        <v>#N/A</v>
      </c>
      <c r="F288" s="151"/>
      <c r="G288" s="8"/>
      <c r="H288" s="6" t="e">
        <f>D288*E288</f>
        <v>#N/A</v>
      </c>
      <c r="I288" s="28"/>
      <c r="J288" s="117" t="s">
        <v>59</v>
      </c>
      <c r="N288" s="21" t="e">
        <f>0.2+2*N278+N277+0.2</f>
        <v>#N/A</v>
      </c>
      <c r="O288" s="23" t="s">
        <v>6</v>
      </c>
      <c r="P288" s="127"/>
      <c r="Q288" s="2"/>
      <c r="R288" s="2"/>
      <c r="S288" s="2"/>
      <c r="T288" s="2"/>
      <c r="U288" s="2"/>
      <c r="V288" s="2"/>
      <c r="W288" s="2"/>
      <c r="X288" s="2"/>
      <c r="Y288" s="2"/>
      <c r="Z288" s="2"/>
      <c r="AA288" s="2"/>
      <c r="AB288" s="2"/>
      <c r="AC288" s="2"/>
      <c r="AD288" s="2"/>
      <c r="AE288" s="2"/>
      <c r="AF288" s="2"/>
      <c r="AG288" s="2"/>
      <c r="AH288" s="2"/>
    </row>
    <row r="289" spans="1:34" s="3" customFormat="1" x14ac:dyDescent="0.25">
      <c r="A289" s="112" t="s">
        <v>397</v>
      </c>
      <c r="B289" s="155" t="s">
        <v>53</v>
      </c>
      <c r="C289" s="138" t="s">
        <v>10</v>
      </c>
      <c r="D289" s="6"/>
      <c r="E289" s="6"/>
      <c r="F289" s="151"/>
      <c r="G289" s="8"/>
      <c r="H289" s="6" t="e">
        <f>SUM(H290:H293)</f>
        <v>#N/A</v>
      </c>
      <c r="I289" s="28"/>
      <c r="J289" s="117" t="s">
        <v>28</v>
      </c>
      <c r="N289" s="21">
        <v>1.5</v>
      </c>
      <c r="O289" s="24" t="s">
        <v>6</v>
      </c>
      <c r="P289" s="127"/>
      <c r="Q289" s="2"/>
      <c r="R289" s="2"/>
      <c r="S289" s="2"/>
      <c r="T289" s="2"/>
      <c r="U289" s="2"/>
      <c r="V289" s="2"/>
      <c r="W289" s="2"/>
      <c r="X289" s="2"/>
      <c r="Y289" s="2"/>
      <c r="Z289" s="2"/>
      <c r="AA289" s="2"/>
      <c r="AB289" s="2"/>
      <c r="AC289" s="2"/>
      <c r="AD289" s="2"/>
      <c r="AE289" s="2"/>
      <c r="AF289" s="2"/>
      <c r="AG289" s="2"/>
      <c r="AH289" s="2"/>
    </row>
    <row r="290" spans="1:34" s="3" customFormat="1" x14ac:dyDescent="0.25">
      <c r="A290" s="112"/>
      <c r="B290" s="155" t="s">
        <v>385</v>
      </c>
      <c r="C290" s="138" t="s">
        <v>10</v>
      </c>
      <c r="D290" s="6" t="e">
        <f>D277</f>
        <v>#N/A</v>
      </c>
      <c r="E290" s="6" t="e">
        <f>E277</f>
        <v>#N/A</v>
      </c>
      <c r="F290" s="151">
        <f>F277</f>
        <v>1.5</v>
      </c>
      <c r="G290" s="8">
        <v>0.3</v>
      </c>
      <c r="H290" s="6" t="e">
        <f>D290*E290*F290*G290</f>
        <v>#N/A</v>
      </c>
      <c r="I290" s="28"/>
      <c r="J290" s="117" t="s">
        <v>29</v>
      </c>
      <c r="N290" s="21">
        <v>3</v>
      </c>
      <c r="O290" s="24" t="s">
        <v>6</v>
      </c>
      <c r="P290" s="127"/>
      <c r="Q290" s="2"/>
      <c r="R290" s="2"/>
      <c r="S290" s="2"/>
      <c r="T290" s="2"/>
      <c r="U290" s="2"/>
      <c r="V290" s="2"/>
      <c r="W290" s="2"/>
      <c r="X290" s="2"/>
      <c r="Y290" s="2"/>
      <c r="Z290" s="2"/>
      <c r="AA290" s="2"/>
      <c r="AB290" s="2"/>
      <c r="AC290" s="2"/>
      <c r="AD290" s="2"/>
      <c r="AE290" s="2"/>
      <c r="AF290" s="2"/>
      <c r="AG290" s="2"/>
      <c r="AH290" s="2"/>
    </row>
    <row r="291" spans="1:34" s="3" customFormat="1" x14ac:dyDescent="0.25">
      <c r="A291" s="112"/>
      <c r="B291" s="155" t="s">
        <v>392</v>
      </c>
      <c r="C291" s="138" t="s">
        <v>10</v>
      </c>
      <c r="D291" s="6" t="e">
        <f>D280</f>
        <v>#N/A</v>
      </c>
      <c r="E291" s="6" t="e">
        <f>E280</f>
        <v>#N/A</v>
      </c>
      <c r="F291" s="151"/>
      <c r="G291" s="8">
        <v>0.3</v>
      </c>
      <c r="H291" s="6" t="e">
        <f>D291*E291*G291</f>
        <v>#N/A</v>
      </c>
      <c r="I291" s="28"/>
      <c r="J291" s="117" t="s">
        <v>60</v>
      </c>
      <c r="N291" s="21">
        <v>0.26</v>
      </c>
      <c r="O291" s="24" t="s">
        <v>6</v>
      </c>
      <c r="P291" s="127"/>
      <c r="Q291" s="2"/>
      <c r="R291" s="2"/>
      <c r="S291" s="2"/>
      <c r="T291" s="2"/>
      <c r="U291" s="2"/>
      <c r="V291" s="2"/>
      <c r="W291" s="2"/>
      <c r="X291" s="2"/>
      <c r="Y291" s="2"/>
      <c r="Z291" s="2"/>
      <c r="AA291" s="2"/>
      <c r="AB291" s="2"/>
      <c r="AC291" s="2"/>
      <c r="AD291" s="2"/>
      <c r="AE291" s="2"/>
      <c r="AF291" s="2"/>
      <c r="AG291" s="2"/>
      <c r="AH291" s="2"/>
    </row>
    <row r="292" spans="1:34" s="3" customFormat="1" x14ac:dyDescent="0.25">
      <c r="A292" s="112"/>
      <c r="B292" s="155" t="s">
        <v>386</v>
      </c>
      <c r="C292" s="138" t="s">
        <v>10</v>
      </c>
      <c r="D292" s="6" t="e">
        <f>D278</f>
        <v>#N/A</v>
      </c>
      <c r="E292" s="6" t="e">
        <f>N282</f>
        <v>#N/A</v>
      </c>
      <c r="F292" s="151">
        <f>F278</f>
        <v>3</v>
      </c>
      <c r="G292" s="8">
        <v>0.3</v>
      </c>
      <c r="H292" s="6" t="e">
        <f>D292*E292*F292*G292</f>
        <v>#N/A</v>
      </c>
      <c r="I292" s="28"/>
      <c r="J292" s="117" t="s">
        <v>75</v>
      </c>
      <c r="N292" s="21">
        <v>0.16</v>
      </c>
      <c r="O292" s="21"/>
      <c r="P292" s="127"/>
      <c r="Q292" s="2"/>
      <c r="R292" s="2"/>
      <c r="S292" s="2"/>
      <c r="T292" s="2"/>
      <c r="U292" s="2"/>
      <c r="V292" s="2"/>
      <c r="W292" s="2"/>
      <c r="X292" s="2"/>
      <c r="Y292" s="2"/>
      <c r="Z292" s="2"/>
      <c r="AA292" s="2"/>
      <c r="AB292" s="2"/>
      <c r="AC292" s="2"/>
      <c r="AD292" s="2"/>
      <c r="AE292" s="2"/>
      <c r="AF292" s="2"/>
      <c r="AG292" s="2"/>
      <c r="AH292" s="2"/>
    </row>
    <row r="293" spans="1:34" s="3" customFormat="1" x14ac:dyDescent="0.25">
      <c r="A293" s="112"/>
      <c r="B293" s="155" t="s">
        <v>392</v>
      </c>
      <c r="C293" s="138" t="s">
        <v>10</v>
      </c>
      <c r="D293" s="6" t="e">
        <f>D281</f>
        <v>#N/A</v>
      </c>
      <c r="E293" s="6" t="e">
        <f>0.25*PI()*N293^2</f>
        <v>#N/A</v>
      </c>
      <c r="F293" s="151"/>
      <c r="G293" s="8">
        <v>0.3</v>
      </c>
      <c r="H293" s="6" t="e">
        <f>D293*E293*G293</f>
        <v>#N/A</v>
      </c>
      <c r="I293" s="28"/>
      <c r="J293" s="117" t="s">
        <v>31</v>
      </c>
      <c r="N293" s="21" t="e">
        <f>(N277+N278+0.05)*2</f>
        <v>#N/A</v>
      </c>
      <c r="O293" s="24" t="s">
        <v>6</v>
      </c>
      <c r="P293" s="127"/>
      <c r="Q293" s="2"/>
      <c r="R293" s="2"/>
      <c r="S293" s="2"/>
      <c r="T293" s="2"/>
      <c r="U293" s="2"/>
      <c r="V293" s="2"/>
      <c r="W293" s="2"/>
      <c r="X293" s="2"/>
      <c r="Y293" s="2"/>
      <c r="Z293" s="2"/>
      <c r="AA293" s="2"/>
      <c r="AB293" s="2"/>
      <c r="AC293" s="2"/>
      <c r="AD293" s="2"/>
      <c r="AE293" s="2"/>
      <c r="AF293" s="2"/>
      <c r="AG293" s="2"/>
      <c r="AH293" s="2"/>
    </row>
    <row r="294" spans="1:34" s="3" customFormat="1" x14ac:dyDescent="0.25">
      <c r="A294" s="112" t="s">
        <v>398</v>
      </c>
      <c r="B294" s="155" t="s">
        <v>84</v>
      </c>
      <c r="C294" s="138" t="s">
        <v>10</v>
      </c>
      <c r="D294" s="6"/>
      <c r="E294" s="6"/>
      <c r="F294" s="151"/>
      <c r="G294" s="8"/>
      <c r="H294" s="6" t="e">
        <f>SUM(H296:H297)</f>
        <v>#N/A</v>
      </c>
      <c r="I294" s="28"/>
      <c r="J294" s="117" t="s">
        <v>61</v>
      </c>
      <c r="N294" s="21">
        <v>7.4999999999999997E-2</v>
      </c>
      <c r="O294" s="24" t="s">
        <v>6</v>
      </c>
      <c r="P294" s="127"/>
      <c r="Q294" s="2"/>
      <c r="R294" s="2"/>
      <c r="S294" s="2"/>
      <c r="T294" s="2"/>
      <c r="U294" s="2"/>
      <c r="V294" s="2"/>
      <c r="W294" s="2"/>
      <c r="X294" s="2"/>
      <c r="Y294" s="2"/>
      <c r="Z294" s="2"/>
      <c r="AA294" s="2"/>
      <c r="AB294" s="2"/>
      <c r="AC294" s="2"/>
      <c r="AD294" s="2"/>
      <c r="AE294" s="2"/>
      <c r="AF294" s="2"/>
      <c r="AG294" s="2"/>
      <c r="AH294" s="2"/>
    </row>
    <row r="295" spans="1:34" s="3" customFormat="1" ht="14.4" x14ac:dyDescent="0.25">
      <c r="A295" s="141" t="s">
        <v>58</v>
      </c>
      <c r="B295" s="141" t="s">
        <v>0</v>
      </c>
      <c r="C295" s="141" t="s">
        <v>9</v>
      </c>
      <c r="D295" s="141" t="s">
        <v>33</v>
      </c>
      <c r="E295" s="141" t="s">
        <v>1</v>
      </c>
      <c r="F295" s="141" t="s">
        <v>2</v>
      </c>
      <c r="G295" s="141" t="s">
        <v>3</v>
      </c>
      <c r="H295" s="175" t="s">
        <v>40</v>
      </c>
      <c r="I295" s="28"/>
      <c r="J295" s="117"/>
      <c r="N295" s="9"/>
      <c r="O295" s="24"/>
      <c r="P295" s="127"/>
      <c r="Q295" s="2"/>
      <c r="R295" s="2"/>
      <c r="S295" s="2"/>
      <c r="T295" s="2"/>
      <c r="U295" s="2"/>
      <c r="V295" s="2"/>
      <c r="W295" s="2"/>
      <c r="X295" s="2"/>
      <c r="Y295" s="2"/>
      <c r="Z295" s="2"/>
      <c r="AA295" s="2"/>
      <c r="AB295" s="2"/>
      <c r="AC295" s="2"/>
      <c r="AD295" s="2"/>
      <c r="AE295" s="2"/>
      <c r="AF295" s="2"/>
      <c r="AG295" s="2"/>
      <c r="AH295" s="2"/>
    </row>
    <row r="296" spans="1:34" s="3" customFormat="1" x14ac:dyDescent="0.25">
      <c r="A296" s="112"/>
      <c r="B296" s="155" t="s">
        <v>389</v>
      </c>
      <c r="C296" s="138" t="s">
        <v>10</v>
      </c>
      <c r="D296" s="6" t="e">
        <f>D279</f>
        <v>#N/A</v>
      </c>
      <c r="E296" s="6" t="e">
        <f>0.25*PI()*(2*G296)^2</f>
        <v>#N/A</v>
      </c>
      <c r="F296" s="151"/>
      <c r="G296" s="8" t="e">
        <f>N277+N278</f>
        <v>#N/A</v>
      </c>
      <c r="H296" s="6" t="e">
        <f>D296*E296*G296/3</f>
        <v>#N/A</v>
      </c>
      <c r="I296" s="28"/>
      <c r="J296" s="117" t="s">
        <v>68</v>
      </c>
      <c r="N296" s="9" t="e">
        <f>N286+(N283+N278+N277/2)*(N287-N286)/N285</f>
        <v>#N/A</v>
      </c>
      <c r="O296" s="24" t="s">
        <v>6</v>
      </c>
      <c r="P296" s="127"/>
      <c r="Q296" s="2"/>
      <c r="R296" s="2"/>
      <c r="S296" s="2"/>
      <c r="T296" s="2"/>
      <c r="U296" s="2"/>
      <c r="V296" s="2"/>
      <c r="W296" s="2"/>
      <c r="X296" s="2"/>
      <c r="Y296" s="2"/>
      <c r="Z296" s="2"/>
      <c r="AA296" s="2"/>
      <c r="AB296" s="2"/>
      <c r="AC296" s="2"/>
      <c r="AD296" s="2"/>
      <c r="AE296" s="2"/>
      <c r="AF296" s="2"/>
      <c r="AG296" s="2"/>
      <c r="AH296" s="2"/>
    </row>
    <row r="297" spans="1:34" s="3" customFormat="1" x14ac:dyDescent="0.25">
      <c r="A297" s="112"/>
      <c r="B297" s="155" t="s">
        <v>391</v>
      </c>
      <c r="C297" s="138" t="s">
        <v>10</v>
      </c>
      <c r="D297" s="6" t="e">
        <f>-D296</f>
        <v>#N/A</v>
      </c>
      <c r="E297" s="6" t="e">
        <f>0.25*PI()*(2*G297)^2</f>
        <v>#N/A</v>
      </c>
      <c r="F297" s="151"/>
      <c r="G297" s="8" t="e">
        <f>N277+N278-0.3*1.12</f>
        <v>#N/A</v>
      </c>
      <c r="H297" s="6" t="e">
        <f>D297*E297*G297/3</f>
        <v>#N/A</v>
      </c>
      <c r="I297" s="28"/>
      <c r="J297" s="117" t="s">
        <v>69</v>
      </c>
      <c r="N297" s="9">
        <v>0.5</v>
      </c>
      <c r="O297" s="24" t="s">
        <v>6</v>
      </c>
      <c r="P297" s="127"/>
      <c r="Q297" s="1"/>
      <c r="R297" s="2"/>
      <c r="S297" s="2"/>
      <c r="T297" s="2"/>
      <c r="U297" s="2"/>
      <c r="V297" s="2"/>
      <c r="W297" s="2"/>
      <c r="X297" s="2"/>
      <c r="Y297" s="2"/>
      <c r="Z297" s="2"/>
      <c r="AA297" s="2"/>
      <c r="AB297" s="2"/>
      <c r="AC297" s="2"/>
      <c r="AD297" s="2"/>
      <c r="AE297" s="2"/>
      <c r="AF297" s="2"/>
      <c r="AG297" s="2"/>
      <c r="AH297" s="2"/>
    </row>
    <row r="298" spans="1:34" s="3" customFormat="1" ht="26.4" x14ac:dyDescent="0.25">
      <c r="A298" s="112" t="s">
        <v>399</v>
      </c>
      <c r="B298" s="155" t="s">
        <v>164</v>
      </c>
      <c r="C298" s="138" t="s">
        <v>10</v>
      </c>
      <c r="D298" s="6"/>
      <c r="E298" s="6"/>
      <c r="F298" s="151"/>
      <c r="G298" s="8"/>
      <c r="H298" s="6" t="e">
        <f>SUM(H299:H300)</f>
        <v>#N/A</v>
      </c>
      <c r="I298" s="28"/>
      <c r="J298" s="191" t="s">
        <v>63</v>
      </c>
      <c r="K298" s="191" t="s">
        <v>255</v>
      </c>
      <c r="L298" s="191" t="s">
        <v>42</v>
      </c>
      <c r="M298" s="191" t="s">
        <v>89</v>
      </c>
      <c r="N298" s="191" t="s">
        <v>277</v>
      </c>
      <c r="O298" s="191" t="s">
        <v>249</v>
      </c>
      <c r="P298" s="191" t="s">
        <v>66</v>
      </c>
      <c r="Q298" s="191" t="s">
        <v>65</v>
      </c>
      <c r="R298" s="2"/>
      <c r="S298" s="2"/>
      <c r="T298" s="2"/>
      <c r="U298" s="2"/>
      <c r="V298" s="2"/>
      <c r="W298" s="2"/>
      <c r="X298" s="2"/>
      <c r="Y298" s="2"/>
      <c r="Z298" s="2"/>
      <c r="AA298" s="2"/>
      <c r="AB298" s="2"/>
      <c r="AC298" s="2"/>
      <c r="AD298" s="2"/>
      <c r="AE298" s="2"/>
      <c r="AF298" s="2"/>
      <c r="AG298" s="2"/>
      <c r="AH298" s="2"/>
    </row>
    <row r="299" spans="1:34" s="3" customFormat="1" x14ac:dyDescent="0.25">
      <c r="A299" s="112"/>
      <c r="B299" s="155" t="s">
        <v>388</v>
      </c>
      <c r="C299" s="138" t="s">
        <v>10</v>
      </c>
      <c r="D299" s="6" t="e">
        <f>D279</f>
        <v>#N/A</v>
      </c>
      <c r="E299" s="6" t="e">
        <f>0.25*PI()*(2*G299)^2</f>
        <v>#N/A</v>
      </c>
      <c r="F299" s="151"/>
      <c r="G299" s="8" t="e">
        <f>N277+N278-0.3*1.12</f>
        <v>#N/A</v>
      </c>
      <c r="H299" s="6" t="e">
        <f>D299*E299*G299/3</f>
        <v>#N/A</v>
      </c>
      <c r="I299" s="28"/>
      <c r="J299" s="49" t="s">
        <v>77</v>
      </c>
      <c r="R299" s="2"/>
      <c r="S299" s="2"/>
      <c r="T299" s="2"/>
      <c r="U299" s="2"/>
      <c r="V299" s="2"/>
      <c r="W299" s="2"/>
      <c r="X299" s="2"/>
      <c r="Y299" s="2"/>
      <c r="Z299" s="2"/>
      <c r="AA299" s="2"/>
      <c r="AB299" s="2"/>
      <c r="AC299" s="2"/>
      <c r="AD299" s="2"/>
      <c r="AE299" s="2"/>
      <c r="AF299" s="2"/>
      <c r="AG299" s="2"/>
      <c r="AH299" s="2"/>
    </row>
    <row r="300" spans="1:34" s="3" customFormat="1" x14ac:dyDescent="0.25">
      <c r="A300" s="112"/>
      <c r="B300" s="155" t="s">
        <v>390</v>
      </c>
      <c r="C300" s="138" t="s">
        <v>10</v>
      </c>
      <c r="D300" s="6" t="e">
        <f>-D299</f>
        <v>#N/A</v>
      </c>
      <c r="E300" s="6" t="e">
        <f>0.25*PI()*(2*G300)^2</f>
        <v>#N/A</v>
      </c>
      <c r="F300" s="151"/>
      <c r="G300" s="8" t="e">
        <f>N277+N278-(0.3+0.15)*1.12</f>
        <v>#N/A</v>
      </c>
      <c r="H300" s="6" t="e">
        <f>D300*E300*G300/3</f>
        <v>#N/A</v>
      </c>
      <c r="I300" s="28"/>
      <c r="J300" s="185" t="e">
        <f>N293</f>
        <v>#N/A</v>
      </c>
      <c r="K300" s="30">
        <v>1.5</v>
      </c>
      <c r="L300" s="30" t="e">
        <f>J300-(J300*COS(N300))</f>
        <v>#N/A</v>
      </c>
      <c r="M300" s="30" t="e">
        <f>IF(K300&gt;=J300,J300^2*N300/2,J300^2*N300/2-K300/2*(J300-L300))</f>
        <v>#N/A</v>
      </c>
      <c r="N300" s="30" t="e">
        <f>IF(K300&gt;=J300,PI()/2,ASIN(K300/J300))</f>
        <v>#N/A</v>
      </c>
      <c r="O300" s="30" t="e">
        <f>PI()/2-N300</f>
        <v>#N/A</v>
      </c>
      <c r="P300" s="30" t="e">
        <f>O300*J300</f>
        <v>#N/A</v>
      </c>
      <c r="Q300" s="30" t="e">
        <f>N300*J300</f>
        <v>#N/A</v>
      </c>
      <c r="R300" s="2"/>
      <c r="S300" s="2"/>
      <c r="T300" s="2"/>
      <c r="U300" s="2"/>
      <c r="V300" s="2"/>
      <c r="W300" s="2"/>
      <c r="X300" s="2"/>
      <c r="Y300" s="2"/>
      <c r="Z300" s="2"/>
      <c r="AA300" s="2"/>
      <c r="AB300" s="2"/>
      <c r="AC300" s="2"/>
      <c r="AD300" s="2"/>
      <c r="AE300" s="2"/>
      <c r="AF300" s="2"/>
      <c r="AG300" s="2"/>
      <c r="AH300" s="2"/>
    </row>
    <row r="301" spans="1:34" s="3" customFormat="1" ht="26.4" x14ac:dyDescent="0.25">
      <c r="A301" s="112" t="s">
        <v>400</v>
      </c>
      <c r="B301" s="155" t="s">
        <v>402</v>
      </c>
      <c r="C301" s="138" t="s">
        <v>6</v>
      </c>
      <c r="D301" s="6">
        <v>1</v>
      </c>
      <c r="E301" s="6" t="e">
        <f>N281</f>
        <v>#N/A</v>
      </c>
      <c r="F301" s="151"/>
      <c r="G301" s="8"/>
      <c r="H301" s="6" t="e">
        <f>CEILING(D301*E301,2.5)</f>
        <v>#N/A</v>
      </c>
      <c r="I301" s="28"/>
      <c r="J301" s="49" t="s">
        <v>76</v>
      </c>
      <c r="K301" s="30"/>
      <c r="M301" s="18"/>
      <c r="P301" s="2"/>
      <c r="Q301" s="2"/>
      <c r="R301" s="2"/>
      <c r="S301" s="2"/>
      <c r="T301" s="2"/>
      <c r="U301" s="2"/>
      <c r="V301" s="2"/>
      <c r="W301" s="2"/>
      <c r="X301" s="2"/>
      <c r="Y301" s="2"/>
      <c r="Z301" s="2"/>
      <c r="AA301" s="2"/>
      <c r="AB301" s="2"/>
      <c r="AC301" s="2"/>
      <c r="AD301" s="2"/>
      <c r="AE301" s="2"/>
      <c r="AF301" s="2"/>
      <c r="AG301" s="2"/>
      <c r="AH301" s="2"/>
    </row>
    <row r="302" spans="1:34" s="3" customFormat="1" ht="26.4" x14ac:dyDescent="0.25">
      <c r="A302" s="112">
        <v>8</v>
      </c>
      <c r="B302" s="155" t="s">
        <v>73</v>
      </c>
      <c r="C302" s="138" t="s">
        <v>10</v>
      </c>
      <c r="D302" s="6">
        <v>2</v>
      </c>
      <c r="E302" s="6">
        <v>0.4</v>
      </c>
      <c r="F302" s="151">
        <v>0.4</v>
      </c>
      <c r="G302" s="8">
        <v>1</v>
      </c>
      <c r="H302" s="6">
        <f>D302*E302*F302*G302</f>
        <v>0.32000000000000006</v>
      </c>
      <c r="I302" s="28"/>
      <c r="J302" s="186" t="e">
        <f>N277/2+N278</f>
        <v>#N/A</v>
      </c>
      <c r="K302" s="3" t="e">
        <f>SQRT(J302^2-(J302-L302)^2)</f>
        <v>#N/A</v>
      </c>
      <c r="L302" s="28">
        <f>N291+N278</f>
        <v>0.36</v>
      </c>
      <c r="M302" s="30" t="e">
        <f>IF(K302&gt;=J302,J302^2*N302/2,J302^2*N302/2-K302*(J302-L302)/2)*2</f>
        <v>#N/A</v>
      </c>
      <c r="N302" s="30" t="e">
        <f>IF(K302&gt;=J302,PI()/2,ASIN(K302/J302))</f>
        <v>#N/A</v>
      </c>
      <c r="P302" s="2"/>
      <c r="Q302" s="2"/>
      <c r="R302" s="2"/>
      <c r="S302" s="2"/>
      <c r="T302" s="2"/>
      <c r="U302" s="2"/>
      <c r="V302" s="2"/>
      <c r="W302" s="2"/>
      <c r="X302" s="2"/>
      <c r="Y302" s="2"/>
      <c r="Z302" s="2"/>
      <c r="AA302" s="2"/>
      <c r="AB302" s="2"/>
      <c r="AC302" s="2"/>
      <c r="AD302" s="2"/>
      <c r="AE302" s="2"/>
      <c r="AF302" s="2"/>
      <c r="AG302" s="2"/>
      <c r="AH302" s="2"/>
    </row>
    <row r="303" spans="1:34" s="3" customFormat="1" x14ac:dyDescent="0.25">
      <c r="A303" s="192" t="s">
        <v>401</v>
      </c>
      <c r="B303" s="193" t="s">
        <v>49</v>
      </c>
      <c r="C303" s="194" t="s">
        <v>48</v>
      </c>
      <c r="D303" s="195">
        <v>2</v>
      </c>
      <c r="E303" s="195"/>
      <c r="F303" s="196"/>
      <c r="G303" s="15"/>
      <c r="H303" s="195">
        <v>2</v>
      </c>
      <c r="I303" s="28"/>
      <c r="R303" s="2"/>
      <c r="S303" s="2"/>
      <c r="T303" s="2"/>
      <c r="U303" s="2"/>
      <c r="V303" s="2"/>
      <c r="W303" s="2"/>
      <c r="X303" s="2"/>
      <c r="Y303" s="2"/>
      <c r="Z303" s="2"/>
      <c r="AA303" s="2"/>
      <c r="AB303" s="2"/>
      <c r="AC303" s="2"/>
      <c r="AD303" s="2"/>
      <c r="AE303" s="2"/>
      <c r="AF303" s="2"/>
      <c r="AG303" s="2"/>
      <c r="AH303" s="2"/>
    </row>
    <row r="343" spans="2:34" s="18" customFormat="1" ht="45.75" customHeight="1" x14ac:dyDescent="0.25">
      <c r="B343" s="2"/>
      <c r="C343" s="16"/>
      <c r="D343" s="16"/>
      <c r="E343" s="2"/>
      <c r="F343" s="17"/>
      <c r="G343" s="2"/>
      <c r="H343" s="2"/>
      <c r="I343" s="2"/>
      <c r="J343" s="3"/>
      <c r="K343" s="3"/>
      <c r="L343" s="3"/>
      <c r="M343" s="3"/>
      <c r="N343" s="3"/>
      <c r="O343" s="3"/>
      <c r="P343" s="2"/>
      <c r="Q343" s="2"/>
      <c r="R343" s="2"/>
      <c r="S343" s="2"/>
      <c r="T343" s="2"/>
      <c r="U343" s="2"/>
      <c r="V343" s="2"/>
      <c r="W343" s="2"/>
      <c r="X343" s="2"/>
      <c r="Y343" s="2"/>
      <c r="Z343" s="2"/>
      <c r="AA343" s="2"/>
      <c r="AB343" s="2"/>
      <c r="AC343" s="2"/>
      <c r="AD343" s="2"/>
      <c r="AE343" s="2"/>
      <c r="AF343" s="2"/>
      <c r="AG343" s="2"/>
      <c r="AH343" s="2"/>
    </row>
    <row r="362" spans="2:34" s="18" customFormat="1" ht="27" customHeight="1" x14ac:dyDescent="0.25">
      <c r="B362" s="2"/>
      <c r="C362" s="16"/>
      <c r="D362" s="16"/>
      <c r="E362" s="2"/>
      <c r="F362" s="17"/>
      <c r="G362" s="2"/>
      <c r="H362" s="2"/>
      <c r="I362" s="2"/>
      <c r="J362" s="3"/>
      <c r="K362" s="3"/>
      <c r="L362" s="3"/>
      <c r="M362" s="3"/>
      <c r="N362" s="3"/>
      <c r="O362" s="3"/>
      <c r="P362" s="2"/>
      <c r="Q362" s="2"/>
      <c r="R362" s="2"/>
      <c r="S362" s="2"/>
      <c r="T362" s="2"/>
      <c r="U362" s="2"/>
      <c r="V362" s="2"/>
      <c r="W362" s="2"/>
      <c r="X362" s="2"/>
      <c r="Y362" s="2"/>
      <c r="Z362" s="2"/>
      <c r="AA362" s="2"/>
      <c r="AB362" s="2"/>
      <c r="AC362" s="2"/>
      <c r="AD362" s="2"/>
      <c r="AE362" s="2"/>
      <c r="AF362" s="2"/>
      <c r="AG362" s="2"/>
      <c r="AH362" s="2"/>
    </row>
    <row r="424" spans="2:34" s="18" customFormat="1" ht="24.75" customHeight="1" x14ac:dyDescent="0.25">
      <c r="B424" s="2"/>
      <c r="C424" s="16"/>
      <c r="D424" s="16"/>
      <c r="E424" s="2"/>
      <c r="F424" s="17"/>
      <c r="G424" s="2"/>
      <c r="H424" s="2"/>
      <c r="I424" s="2"/>
      <c r="J424" s="3"/>
      <c r="K424" s="3"/>
      <c r="L424" s="3"/>
      <c r="M424" s="3"/>
      <c r="N424" s="3"/>
      <c r="O424" s="3"/>
      <c r="P424" s="2"/>
      <c r="Q424" s="2"/>
      <c r="R424" s="2"/>
      <c r="S424" s="2"/>
      <c r="T424" s="2"/>
      <c r="U424" s="2"/>
      <c r="V424" s="2"/>
      <c r="W424" s="2"/>
      <c r="X424" s="2"/>
      <c r="Y424" s="2"/>
      <c r="Z424" s="2"/>
      <c r="AA424" s="2"/>
      <c r="AB424" s="2"/>
      <c r="AC424" s="2"/>
      <c r="AD424" s="2"/>
      <c r="AE424" s="2"/>
      <c r="AF424" s="2"/>
      <c r="AG424" s="2"/>
      <c r="AH424" s="2"/>
    </row>
    <row r="476" spans="2:34" s="18" customFormat="1" ht="33" customHeight="1" x14ac:dyDescent="0.25">
      <c r="B476" s="2"/>
      <c r="C476" s="16"/>
      <c r="D476" s="16"/>
      <c r="E476" s="2"/>
      <c r="F476" s="17"/>
      <c r="G476" s="2"/>
      <c r="H476" s="2"/>
      <c r="I476" s="2"/>
      <c r="J476" s="3"/>
      <c r="K476" s="3"/>
      <c r="L476" s="3"/>
      <c r="M476" s="3"/>
      <c r="N476" s="3"/>
      <c r="O476" s="3"/>
      <c r="P476" s="2"/>
      <c r="Q476" s="2"/>
      <c r="R476" s="2"/>
      <c r="S476" s="2"/>
      <c r="T476" s="2"/>
      <c r="U476" s="2"/>
      <c r="V476" s="2"/>
      <c r="W476" s="2"/>
      <c r="X476" s="2"/>
      <c r="Y476" s="2"/>
      <c r="Z476" s="2"/>
      <c r="AA476" s="2"/>
      <c r="AB476" s="2"/>
      <c r="AC476" s="2"/>
      <c r="AD476" s="2"/>
      <c r="AE476" s="2"/>
      <c r="AF476" s="2"/>
      <c r="AG476" s="2"/>
      <c r="AH476" s="2"/>
    </row>
    <row r="557" spans="2:34" s="18" customFormat="1" ht="27.75" customHeight="1" x14ac:dyDescent="0.25">
      <c r="B557" s="2"/>
      <c r="C557" s="16"/>
      <c r="D557" s="16"/>
      <c r="E557" s="2"/>
      <c r="F557" s="17"/>
      <c r="G557" s="2"/>
      <c r="H557" s="2"/>
      <c r="I557" s="2"/>
      <c r="J557" s="3"/>
      <c r="K557" s="3"/>
      <c r="L557" s="3"/>
      <c r="M557" s="3"/>
      <c r="N557" s="3"/>
      <c r="O557" s="3"/>
      <c r="P557" s="2"/>
      <c r="Q557" s="2"/>
      <c r="R557" s="2"/>
      <c r="S557" s="2"/>
      <c r="T557" s="2"/>
      <c r="U557" s="2"/>
      <c r="V557" s="2"/>
      <c r="W557" s="2"/>
      <c r="X557" s="2"/>
      <c r="Y557" s="2"/>
      <c r="Z557" s="2"/>
      <c r="AA557" s="2"/>
      <c r="AB557" s="2"/>
      <c r="AC557" s="2"/>
      <c r="AD557" s="2"/>
      <c r="AE557" s="2"/>
      <c r="AF557" s="2"/>
      <c r="AG557" s="2"/>
      <c r="AH557" s="2"/>
    </row>
    <row r="636" spans="2:34" s="18" customFormat="1" ht="25.5" customHeight="1" x14ac:dyDescent="0.25">
      <c r="B636" s="2"/>
      <c r="C636" s="16"/>
      <c r="D636" s="16"/>
      <c r="E636" s="2"/>
      <c r="F636" s="17"/>
      <c r="G636" s="2"/>
      <c r="H636" s="2"/>
      <c r="I636" s="2"/>
      <c r="J636" s="3"/>
      <c r="K636" s="3"/>
      <c r="L636" s="3"/>
      <c r="M636" s="3"/>
      <c r="N636" s="3"/>
      <c r="O636" s="3"/>
      <c r="P636" s="2"/>
      <c r="Q636" s="2"/>
      <c r="R636" s="2"/>
      <c r="S636" s="2"/>
      <c r="T636" s="2"/>
      <c r="U636" s="2"/>
      <c r="V636" s="2"/>
      <c r="W636" s="2"/>
      <c r="X636" s="2"/>
      <c r="Y636" s="2"/>
      <c r="Z636" s="2"/>
      <c r="AA636" s="2"/>
      <c r="AB636" s="2"/>
      <c r="AC636" s="2"/>
      <c r="AD636" s="2"/>
      <c r="AE636" s="2"/>
      <c r="AF636" s="2"/>
      <c r="AG636" s="2"/>
      <c r="AH636" s="2"/>
    </row>
    <row r="714" spans="2:34" s="18" customFormat="1" ht="25.5" customHeight="1" x14ac:dyDescent="0.25">
      <c r="B714" s="2"/>
      <c r="C714" s="16"/>
      <c r="D714" s="16"/>
      <c r="E714" s="2"/>
      <c r="F714" s="17"/>
      <c r="G714" s="2"/>
      <c r="H714" s="2"/>
      <c r="I714" s="2"/>
      <c r="J714" s="3"/>
      <c r="K714" s="3"/>
      <c r="L714" s="3"/>
      <c r="M714" s="3"/>
      <c r="N714" s="3"/>
      <c r="O714" s="3"/>
      <c r="P714" s="2"/>
      <c r="Q714" s="2"/>
      <c r="R714" s="2"/>
      <c r="S714" s="2"/>
      <c r="T714" s="2"/>
      <c r="U714" s="2"/>
      <c r="V714" s="2"/>
      <c r="W714" s="2"/>
      <c r="X714" s="2"/>
      <c r="Y714" s="2"/>
      <c r="Z714" s="2"/>
      <c r="AA714" s="2"/>
      <c r="AB714" s="2"/>
      <c r="AC714" s="2"/>
      <c r="AD714" s="2"/>
      <c r="AE714" s="2"/>
      <c r="AF714" s="2"/>
      <c r="AG714" s="2"/>
      <c r="AH714" s="2"/>
    </row>
    <row r="831" spans="2:34" s="18" customFormat="1" ht="27.75" customHeight="1" x14ac:dyDescent="0.25">
      <c r="B831" s="2"/>
      <c r="C831" s="16"/>
      <c r="D831" s="16"/>
      <c r="E831" s="2"/>
      <c r="F831" s="17"/>
      <c r="G831" s="2"/>
      <c r="H831" s="2"/>
      <c r="I831" s="2"/>
      <c r="J831" s="3"/>
      <c r="K831" s="3"/>
      <c r="L831" s="3"/>
      <c r="M831" s="3"/>
      <c r="N831" s="3"/>
      <c r="O831" s="3"/>
      <c r="P831" s="2"/>
      <c r="Q831" s="2"/>
      <c r="R831" s="2"/>
      <c r="S831" s="2"/>
      <c r="T831" s="2"/>
      <c r="U831" s="2"/>
      <c r="V831" s="2"/>
      <c r="W831" s="2"/>
      <c r="X831" s="2"/>
      <c r="Y831" s="2"/>
      <c r="Z831" s="2"/>
      <c r="AA831" s="2"/>
      <c r="AB831" s="2"/>
      <c r="AC831" s="2"/>
      <c r="AD831" s="2"/>
      <c r="AE831" s="2"/>
      <c r="AF831" s="2"/>
      <c r="AG831" s="2"/>
      <c r="AH831" s="2"/>
    </row>
    <row r="890" spans="2:34" s="18" customFormat="1" ht="24" customHeight="1" x14ac:dyDescent="0.25">
      <c r="B890" s="2"/>
      <c r="C890" s="16"/>
      <c r="D890" s="16"/>
      <c r="E890" s="2"/>
      <c r="F890" s="17"/>
      <c r="G890" s="2"/>
      <c r="H890" s="2"/>
      <c r="I890" s="2"/>
      <c r="J890" s="3"/>
      <c r="K890" s="3"/>
      <c r="L890" s="3"/>
      <c r="M890" s="3"/>
      <c r="N890" s="3"/>
      <c r="O890" s="3"/>
      <c r="P890" s="2"/>
      <c r="Q890" s="2"/>
      <c r="R890" s="2"/>
      <c r="S890" s="2"/>
      <c r="T890" s="2"/>
      <c r="U890" s="2"/>
      <c r="V890" s="2"/>
      <c r="W890" s="2"/>
      <c r="X890" s="2"/>
      <c r="Y890" s="2"/>
      <c r="Z890" s="2"/>
      <c r="AA890" s="2"/>
      <c r="AB890" s="2"/>
      <c r="AC890" s="2"/>
      <c r="AD890" s="2"/>
      <c r="AE890" s="2"/>
      <c r="AF890" s="2"/>
      <c r="AG890" s="2"/>
      <c r="AH890" s="2"/>
    </row>
    <row r="914" spans="2:34" s="18" customFormat="1" ht="36" customHeight="1" x14ac:dyDescent="0.25">
      <c r="B914" s="2"/>
      <c r="C914" s="16"/>
      <c r="D914" s="16"/>
      <c r="E914" s="2"/>
      <c r="F914" s="17"/>
      <c r="G914" s="2"/>
      <c r="H914" s="2"/>
      <c r="I914" s="2"/>
      <c r="J914" s="3"/>
      <c r="K914" s="3"/>
      <c r="L914" s="3"/>
      <c r="M914" s="3"/>
      <c r="N914" s="3"/>
      <c r="O914" s="3"/>
      <c r="P914" s="2"/>
      <c r="Q914" s="2"/>
      <c r="R914" s="2"/>
      <c r="S914" s="2"/>
      <c r="T914" s="2"/>
      <c r="U914" s="2"/>
      <c r="V914" s="2"/>
      <c r="W914" s="2"/>
      <c r="X914" s="2"/>
      <c r="Y914" s="2"/>
      <c r="Z914" s="2"/>
      <c r="AA914" s="2"/>
      <c r="AB914" s="2"/>
      <c r="AC914" s="2"/>
      <c r="AD914" s="2"/>
      <c r="AE914" s="2"/>
      <c r="AF914" s="2"/>
      <c r="AG914" s="2"/>
      <c r="AH914" s="2"/>
    </row>
    <row r="915" spans="2:34" s="18" customFormat="1" ht="26.25" customHeight="1" x14ac:dyDescent="0.25">
      <c r="B915" s="2"/>
      <c r="C915" s="16"/>
      <c r="D915" s="16"/>
      <c r="E915" s="2"/>
      <c r="F915" s="17"/>
      <c r="G915" s="2"/>
      <c r="H915" s="2"/>
      <c r="I915" s="2"/>
      <c r="J915" s="3"/>
      <c r="K915" s="3"/>
      <c r="L915" s="3"/>
      <c r="M915" s="3"/>
      <c r="N915" s="3"/>
      <c r="O915" s="3"/>
      <c r="P915" s="2"/>
      <c r="Q915" s="2"/>
      <c r="R915" s="2"/>
      <c r="S915" s="2"/>
      <c r="T915" s="2"/>
      <c r="U915" s="2"/>
      <c r="V915" s="2"/>
      <c r="W915" s="2"/>
      <c r="X915" s="2"/>
      <c r="Y915" s="2"/>
      <c r="Z915" s="2"/>
      <c r="AA915" s="2"/>
      <c r="AB915" s="2"/>
      <c r="AC915" s="2"/>
      <c r="AD915" s="2"/>
      <c r="AE915" s="2"/>
      <c r="AF915" s="2"/>
      <c r="AG915" s="2"/>
      <c r="AH915" s="2"/>
    </row>
    <row r="920" spans="2:34" s="18" customFormat="1" ht="24" customHeight="1" x14ac:dyDescent="0.25">
      <c r="B920" s="2"/>
      <c r="C920" s="16"/>
      <c r="D920" s="16"/>
      <c r="E920" s="2"/>
      <c r="F920" s="17"/>
      <c r="G920" s="2"/>
      <c r="H920" s="2"/>
      <c r="I920" s="2"/>
      <c r="J920" s="3"/>
      <c r="K920" s="3"/>
      <c r="L920" s="3"/>
      <c r="M920" s="3"/>
      <c r="N920" s="3"/>
      <c r="O920" s="3"/>
      <c r="P920" s="2"/>
      <c r="Q920" s="2"/>
      <c r="R920" s="2"/>
      <c r="S920" s="2"/>
      <c r="T920" s="2"/>
      <c r="U920" s="2"/>
      <c r="V920" s="2"/>
      <c r="W920" s="2"/>
      <c r="X920" s="2"/>
      <c r="Y920" s="2"/>
      <c r="Z920" s="2"/>
      <c r="AA920" s="2"/>
      <c r="AB920" s="2"/>
      <c r="AC920" s="2"/>
      <c r="AD920" s="2"/>
      <c r="AE920" s="2"/>
      <c r="AF920" s="2"/>
      <c r="AG920" s="2"/>
      <c r="AH920" s="2"/>
    </row>
    <row r="926" spans="2:34" s="18" customFormat="1" ht="19.5" customHeight="1" x14ac:dyDescent="0.25">
      <c r="B926" s="2"/>
      <c r="C926" s="16"/>
      <c r="D926" s="16"/>
      <c r="E926" s="2"/>
      <c r="F926" s="17"/>
      <c r="G926" s="2"/>
      <c r="H926" s="2"/>
      <c r="I926" s="2"/>
      <c r="J926" s="3"/>
      <c r="K926" s="3"/>
      <c r="L926" s="3"/>
      <c r="M926" s="3"/>
      <c r="N926" s="3"/>
      <c r="O926" s="3"/>
      <c r="P926" s="2"/>
      <c r="Q926" s="2"/>
      <c r="R926" s="2"/>
      <c r="S926" s="2"/>
      <c r="T926" s="2"/>
      <c r="U926" s="2"/>
      <c r="V926" s="2"/>
      <c r="W926" s="2"/>
      <c r="X926" s="2"/>
      <c r="Y926" s="2"/>
      <c r="Z926" s="2"/>
      <c r="AA926" s="2"/>
      <c r="AB926" s="2"/>
      <c r="AC926" s="2"/>
      <c r="AD926" s="2"/>
      <c r="AE926" s="2"/>
      <c r="AF926" s="2"/>
      <c r="AG926" s="2"/>
      <c r="AH926" s="2"/>
    </row>
    <row r="945" spans="2:34" s="18" customFormat="1" ht="20.25" customHeight="1" x14ac:dyDescent="0.25">
      <c r="B945" s="2"/>
      <c r="C945" s="16"/>
      <c r="D945" s="16"/>
      <c r="E945" s="2"/>
      <c r="F945" s="17"/>
      <c r="G945" s="2"/>
      <c r="H945" s="2"/>
      <c r="I945" s="2"/>
      <c r="J945" s="3"/>
      <c r="K945" s="3"/>
      <c r="L945" s="3"/>
      <c r="M945" s="3"/>
      <c r="N945" s="3"/>
      <c r="O945" s="3"/>
      <c r="P945" s="2"/>
      <c r="Q945" s="2"/>
      <c r="R945" s="2"/>
      <c r="S945" s="2"/>
      <c r="T945" s="2"/>
      <c r="U945" s="2"/>
      <c r="V945" s="2"/>
      <c r="W945" s="2"/>
      <c r="X945" s="2"/>
      <c r="Y945" s="2"/>
      <c r="Z945" s="2"/>
      <c r="AA945" s="2"/>
      <c r="AB945" s="2"/>
      <c r="AC945" s="2"/>
      <c r="AD945" s="2"/>
      <c r="AE945" s="2"/>
      <c r="AF945" s="2"/>
      <c r="AG945" s="2"/>
      <c r="AH945" s="2"/>
    </row>
    <row r="967" spans="2:34" s="18" customFormat="1" ht="26.25" customHeight="1" x14ac:dyDescent="0.25">
      <c r="B967" s="2"/>
      <c r="C967" s="16"/>
      <c r="D967" s="16"/>
      <c r="E967" s="2"/>
      <c r="F967" s="17"/>
      <c r="G967" s="2"/>
      <c r="H967" s="2"/>
      <c r="I967" s="2"/>
      <c r="J967" s="3"/>
      <c r="K967" s="3"/>
      <c r="L967" s="3"/>
      <c r="M967" s="3"/>
      <c r="N967" s="3"/>
      <c r="O967" s="3"/>
      <c r="P967" s="2"/>
      <c r="Q967" s="2"/>
      <c r="R967" s="2"/>
      <c r="S967" s="2"/>
      <c r="T967" s="2"/>
      <c r="U967" s="2"/>
      <c r="V967" s="2"/>
      <c r="W967" s="2"/>
      <c r="X967" s="2"/>
      <c r="Y967" s="2"/>
      <c r="Z967" s="2"/>
      <c r="AA967" s="2"/>
      <c r="AB967" s="2"/>
      <c r="AC967" s="2"/>
      <c r="AD967" s="2"/>
      <c r="AE967" s="2"/>
      <c r="AF967" s="2"/>
      <c r="AG967" s="2"/>
      <c r="AH967" s="2"/>
    </row>
    <row r="1026" spans="2:34" s="18" customFormat="1" ht="26.25" customHeight="1" x14ac:dyDescent="0.25">
      <c r="B1026" s="2"/>
      <c r="C1026" s="16"/>
      <c r="D1026" s="16"/>
      <c r="E1026" s="2"/>
      <c r="F1026" s="17"/>
      <c r="G1026" s="2"/>
      <c r="H1026" s="2"/>
      <c r="I1026" s="2"/>
      <c r="J1026" s="3"/>
      <c r="K1026" s="3"/>
      <c r="L1026" s="3"/>
      <c r="M1026" s="3"/>
      <c r="N1026" s="3"/>
      <c r="O1026" s="3"/>
      <c r="P1026" s="2"/>
      <c r="Q1026" s="2"/>
      <c r="R1026" s="2"/>
      <c r="S1026" s="2"/>
      <c r="T1026" s="2"/>
      <c r="U1026" s="2"/>
      <c r="V1026" s="2"/>
      <c r="W1026" s="2"/>
      <c r="X1026" s="2"/>
      <c r="Y1026" s="2"/>
      <c r="Z1026" s="2"/>
      <c r="AA1026" s="2"/>
      <c r="AB1026" s="2"/>
      <c r="AC1026" s="2"/>
      <c r="AD1026" s="2"/>
      <c r="AE1026" s="2"/>
      <c r="AF1026" s="2"/>
      <c r="AG1026" s="2"/>
      <c r="AH1026" s="2"/>
    </row>
    <row r="1085" spans="2:34" s="18" customFormat="1" ht="24" customHeight="1" x14ac:dyDescent="0.25">
      <c r="B1085" s="2"/>
      <c r="C1085" s="16"/>
      <c r="D1085" s="16"/>
      <c r="E1085" s="2"/>
      <c r="F1085" s="17"/>
      <c r="G1085" s="2"/>
      <c r="H1085" s="2"/>
      <c r="I1085" s="2"/>
      <c r="J1085" s="3"/>
      <c r="K1085" s="3"/>
      <c r="L1085" s="3"/>
      <c r="M1085" s="3"/>
      <c r="N1085" s="3"/>
      <c r="O1085" s="3"/>
      <c r="P1085" s="2"/>
      <c r="Q1085" s="2"/>
      <c r="R1085" s="2"/>
      <c r="S1085" s="2"/>
      <c r="T1085" s="2"/>
      <c r="U1085" s="2"/>
      <c r="V1085" s="2"/>
      <c r="W1085" s="2"/>
      <c r="X1085" s="2"/>
      <c r="Y1085" s="2"/>
      <c r="Z1085" s="2"/>
      <c r="AA1085" s="2"/>
      <c r="AB1085" s="2"/>
      <c r="AC1085" s="2"/>
      <c r="AD1085" s="2"/>
      <c r="AE1085" s="2"/>
      <c r="AF1085" s="2"/>
      <c r="AG1085" s="2"/>
      <c r="AH1085" s="2"/>
    </row>
    <row r="1096" spans="2:34" s="18" customFormat="1" ht="24" customHeight="1" x14ac:dyDescent="0.25">
      <c r="B1096" s="2"/>
      <c r="C1096" s="16"/>
      <c r="D1096" s="16"/>
      <c r="E1096" s="2"/>
      <c r="F1096" s="17"/>
      <c r="G1096" s="2"/>
      <c r="H1096" s="2"/>
      <c r="I1096" s="2"/>
      <c r="J1096" s="3"/>
      <c r="K1096" s="3"/>
      <c r="L1096" s="3"/>
      <c r="M1096" s="3"/>
      <c r="N1096" s="3"/>
      <c r="O1096" s="3"/>
      <c r="P1096" s="2"/>
      <c r="Q1096" s="2"/>
      <c r="R1096" s="2"/>
      <c r="S1096" s="2"/>
      <c r="T1096" s="2"/>
      <c r="U1096" s="2"/>
      <c r="V1096" s="2"/>
      <c r="W1096" s="2"/>
      <c r="X1096" s="2"/>
      <c r="Y1096" s="2"/>
      <c r="Z1096" s="2"/>
      <c r="AA1096" s="2"/>
      <c r="AB1096" s="2"/>
      <c r="AC1096" s="2"/>
      <c r="AD1096" s="2"/>
      <c r="AE1096" s="2"/>
      <c r="AF1096" s="2"/>
      <c r="AG1096" s="2"/>
      <c r="AH1096" s="2"/>
    </row>
    <row r="1102" spans="2:34" s="18" customFormat="1" ht="19.5" customHeight="1" x14ac:dyDescent="0.25">
      <c r="B1102" s="2"/>
      <c r="C1102" s="16"/>
      <c r="D1102" s="16"/>
      <c r="E1102" s="2"/>
      <c r="F1102" s="17"/>
      <c r="G1102" s="2"/>
      <c r="H1102" s="2"/>
      <c r="I1102" s="2"/>
      <c r="J1102" s="3"/>
      <c r="K1102" s="3"/>
      <c r="L1102" s="3"/>
      <c r="M1102" s="3"/>
      <c r="N1102" s="3"/>
      <c r="O1102" s="3"/>
      <c r="P1102" s="2"/>
      <c r="Q1102" s="2"/>
      <c r="R1102" s="2"/>
      <c r="S1102" s="2"/>
      <c r="T1102" s="2"/>
      <c r="U1102" s="2"/>
      <c r="V1102" s="2"/>
      <c r="W1102" s="2"/>
      <c r="X1102" s="2"/>
      <c r="Y1102" s="2"/>
      <c r="Z1102" s="2"/>
      <c r="AA1102" s="2"/>
      <c r="AB1102" s="2"/>
      <c r="AC1102" s="2"/>
      <c r="AD1102" s="2"/>
      <c r="AE1102" s="2"/>
      <c r="AF1102" s="2"/>
      <c r="AG1102" s="2"/>
      <c r="AH1102" s="2"/>
    </row>
    <row r="1121" spans="2:34" s="18" customFormat="1" ht="20.25" customHeight="1" x14ac:dyDescent="0.25">
      <c r="B1121" s="2"/>
      <c r="C1121" s="16"/>
      <c r="D1121" s="16"/>
      <c r="E1121" s="2"/>
      <c r="F1121" s="17"/>
      <c r="G1121" s="2"/>
      <c r="H1121" s="2"/>
      <c r="I1121" s="2"/>
      <c r="J1121" s="3"/>
      <c r="K1121" s="3"/>
      <c r="L1121" s="3"/>
      <c r="M1121" s="3"/>
      <c r="N1121" s="3"/>
      <c r="O1121" s="3"/>
      <c r="P1121" s="2"/>
      <c r="Q1121" s="2"/>
      <c r="R1121" s="2"/>
      <c r="S1121" s="2"/>
      <c r="T1121" s="2"/>
      <c r="U1121" s="2"/>
      <c r="V1121" s="2"/>
      <c r="W1121" s="2"/>
      <c r="X1121" s="2"/>
      <c r="Y1121" s="2"/>
      <c r="Z1121" s="2"/>
      <c r="AA1121" s="2"/>
      <c r="AB1121" s="2"/>
      <c r="AC1121" s="2"/>
      <c r="AD1121" s="2"/>
      <c r="AE1121" s="2"/>
      <c r="AF1121" s="2"/>
      <c r="AG1121" s="2"/>
      <c r="AH1121" s="2"/>
    </row>
    <row r="1144" spans="2:34" s="18" customFormat="1" ht="22.5" customHeight="1" x14ac:dyDescent="0.25">
      <c r="B1144" s="2"/>
      <c r="C1144" s="16"/>
      <c r="D1144" s="16"/>
      <c r="E1144" s="2"/>
      <c r="F1144" s="17"/>
      <c r="G1144" s="2"/>
      <c r="H1144" s="2"/>
      <c r="I1144" s="2"/>
      <c r="J1144" s="3"/>
      <c r="K1144" s="3"/>
      <c r="L1144" s="3"/>
      <c r="M1144" s="3"/>
      <c r="N1144" s="3"/>
      <c r="O1144" s="3"/>
      <c r="P1144" s="2"/>
      <c r="Q1144" s="2"/>
      <c r="R1144" s="2"/>
      <c r="S1144" s="2"/>
      <c r="T1144" s="2"/>
      <c r="U1144" s="2"/>
      <c r="V1144" s="2"/>
      <c r="W1144" s="2"/>
      <c r="X1144" s="2"/>
      <c r="Y1144" s="2"/>
      <c r="Z1144" s="2"/>
      <c r="AA1144" s="2"/>
      <c r="AB1144" s="2"/>
      <c r="AC1144" s="2"/>
      <c r="AD1144" s="2"/>
      <c r="AE1144" s="2"/>
      <c r="AF1144" s="2"/>
      <c r="AG1144" s="2"/>
      <c r="AH1144" s="2"/>
    </row>
    <row r="1158" spans="2:34" s="18" customFormat="1" ht="10.5" customHeight="1" x14ac:dyDescent="0.25">
      <c r="B1158" s="2"/>
      <c r="C1158" s="16"/>
      <c r="D1158" s="16"/>
      <c r="E1158" s="2"/>
      <c r="F1158" s="17"/>
      <c r="G1158" s="2"/>
      <c r="H1158" s="2"/>
      <c r="I1158" s="2"/>
      <c r="J1158" s="3"/>
      <c r="K1158" s="3"/>
      <c r="L1158" s="3"/>
      <c r="M1158" s="3"/>
      <c r="N1158" s="3"/>
      <c r="O1158" s="3"/>
      <c r="P1158" s="2"/>
      <c r="Q1158" s="2"/>
      <c r="R1158" s="2"/>
      <c r="S1158" s="2"/>
      <c r="T1158" s="2"/>
      <c r="U1158" s="2"/>
      <c r="V1158" s="2"/>
      <c r="W1158" s="2"/>
      <c r="X1158" s="2"/>
      <c r="Y1158" s="2"/>
      <c r="Z1158" s="2"/>
      <c r="AA1158" s="2"/>
      <c r="AB1158" s="2"/>
      <c r="AC1158" s="2"/>
      <c r="AD1158" s="2"/>
      <c r="AE1158" s="2"/>
      <c r="AF1158" s="2"/>
      <c r="AG1158" s="2"/>
      <c r="AH1158" s="2"/>
    </row>
    <row r="1206" spans="2:34" s="18" customFormat="1" ht="24" customHeight="1" x14ac:dyDescent="0.25">
      <c r="B1206" s="2"/>
      <c r="C1206" s="16"/>
      <c r="D1206" s="16"/>
      <c r="E1206" s="2"/>
      <c r="F1206" s="17"/>
      <c r="G1206" s="2"/>
      <c r="H1206" s="2"/>
      <c r="I1206" s="2"/>
      <c r="J1206" s="3"/>
      <c r="K1206" s="3"/>
      <c r="L1206" s="3"/>
      <c r="M1206" s="3"/>
      <c r="N1206" s="3"/>
      <c r="O1206" s="3"/>
      <c r="P1206" s="2"/>
      <c r="Q1206" s="2"/>
      <c r="R1206" s="2"/>
      <c r="S1206" s="2"/>
      <c r="T1206" s="2"/>
      <c r="U1206" s="2"/>
      <c r="V1206" s="2"/>
      <c r="W1206" s="2"/>
      <c r="X1206" s="2"/>
      <c r="Y1206" s="2"/>
      <c r="Z1206" s="2"/>
      <c r="AA1206" s="2"/>
      <c r="AB1206" s="2"/>
      <c r="AC1206" s="2"/>
      <c r="AD1206" s="2"/>
      <c r="AE1206" s="2"/>
      <c r="AF1206" s="2"/>
      <c r="AG1206" s="2"/>
      <c r="AH1206" s="2"/>
    </row>
    <row r="1268" spans="2:34" s="18" customFormat="1" ht="25.5" customHeight="1" x14ac:dyDescent="0.25">
      <c r="B1268" s="2"/>
      <c r="C1268" s="16"/>
      <c r="D1268" s="16"/>
      <c r="E1268" s="2"/>
      <c r="F1268" s="17"/>
      <c r="G1268" s="2"/>
      <c r="H1268" s="2"/>
      <c r="I1268" s="2"/>
      <c r="J1268" s="3"/>
      <c r="K1268" s="3"/>
      <c r="L1268" s="3"/>
      <c r="M1268" s="3"/>
      <c r="N1268" s="3"/>
      <c r="O1268" s="3"/>
      <c r="P1268" s="2"/>
      <c r="Q1268" s="2"/>
      <c r="R1268" s="2"/>
      <c r="S1268" s="2"/>
      <c r="T1268" s="2"/>
      <c r="U1268" s="2"/>
      <c r="V1268" s="2"/>
      <c r="W1268" s="2"/>
      <c r="X1268" s="2"/>
      <c r="Y1268" s="2"/>
      <c r="Z1268" s="2"/>
      <c r="AA1268" s="2"/>
      <c r="AB1268" s="2"/>
      <c r="AC1268" s="2"/>
      <c r="AD1268" s="2"/>
      <c r="AE1268" s="2"/>
      <c r="AF1268" s="2"/>
      <c r="AG1268" s="2"/>
      <c r="AH1268" s="2"/>
    </row>
    <row r="1295" spans="1:16" x14ac:dyDescent="0.25">
      <c r="A1295" s="2"/>
      <c r="C1295" s="2"/>
      <c r="D1295" s="2"/>
      <c r="F1295" s="2"/>
      <c r="J1295" s="2"/>
      <c r="K1295" s="2"/>
      <c r="L1295" s="2"/>
      <c r="M1295" s="2"/>
      <c r="N1295" s="2"/>
      <c r="O1295" s="2"/>
      <c r="P1295" s="2">
        <v>41441</v>
      </c>
    </row>
    <row r="1345" spans="2:34" s="18" customFormat="1" ht="27.75" customHeight="1" x14ac:dyDescent="0.25">
      <c r="B1345" s="2"/>
      <c r="C1345" s="16"/>
      <c r="D1345" s="16"/>
      <c r="E1345" s="2"/>
      <c r="F1345" s="17"/>
      <c r="G1345" s="2"/>
      <c r="H1345" s="2"/>
      <c r="I1345" s="2"/>
      <c r="J1345" s="3"/>
      <c r="K1345" s="3"/>
      <c r="L1345" s="3"/>
      <c r="M1345" s="3"/>
      <c r="N1345" s="3"/>
      <c r="O1345" s="3"/>
      <c r="P1345" s="2"/>
      <c r="Q1345" s="2"/>
      <c r="R1345" s="2"/>
      <c r="S1345" s="2"/>
      <c r="T1345" s="2"/>
      <c r="U1345" s="2"/>
      <c r="V1345" s="2"/>
      <c r="W1345" s="2"/>
      <c r="X1345" s="2"/>
      <c r="Y1345" s="2"/>
      <c r="Z1345" s="2"/>
      <c r="AA1345" s="2"/>
      <c r="AB1345" s="2"/>
      <c r="AC1345" s="2"/>
      <c r="AD1345" s="2"/>
      <c r="AE1345" s="2"/>
      <c r="AF1345" s="2"/>
      <c r="AG1345" s="2"/>
      <c r="AH1345" s="2"/>
    </row>
  </sheetData>
  <mergeCells count="8">
    <mergeCell ref="G25:H25"/>
    <mergeCell ref="G26:H26"/>
    <mergeCell ref="G27:H27"/>
    <mergeCell ref="G32:H32"/>
    <mergeCell ref="G31:H31"/>
    <mergeCell ref="G28:H28"/>
    <mergeCell ref="G29:H29"/>
    <mergeCell ref="G30:H30"/>
  </mergeCells>
  <printOptions horizontalCentered="1"/>
  <pageMargins left="0.5" right="0.5" top="0.75" bottom="0.75" header="0.3" footer="0.3"/>
  <pageSetup paperSize="9" scale="90" orientation="portrait" r:id="rId1"/>
  <headerFooter>
    <oddHeader>&amp;LPackage 4: Senapati (km 262+175)-Saparmeina (287+000)&amp;RStanley-Caritas</oddHeader>
    <oddFooter>&amp;CJanuary 2020</oddFooter>
  </headerFooter>
  <rowBreaks count="2" manualBreakCount="2">
    <brk id="77" max="7" man="1"/>
    <brk id="23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518"/>
  <sheetViews>
    <sheetView tabSelected="1" view="pageBreakPreview" topLeftCell="A495" zoomScale="90" zoomScaleNormal="74" zoomScaleSheetLayoutView="90" workbookViewId="0">
      <selection activeCell="K519" sqref="K519"/>
    </sheetView>
  </sheetViews>
  <sheetFormatPr defaultRowHeight="13.2" x14ac:dyDescent="0.25"/>
  <cols>
    <col min="1" max="1" width="6.109375" customWidth="1"/>
    <col min="2" max="2" width="41.33203125" customWidth="1"/>
    <col min="3" max="4" width="6.33203125" customWidth="1"/>
    <col min="5" max="5" width="9.44140625" bestFit="1" customWidth="1"/>
    <col min="6" max="6" width="7.5546875" customWidth="1"/>
    <col min="7" max="7" width="7.6640625" customWidth="1"/>
    <col min="8" max="8" width="10.6640625" style="35" customWidth="1"/>
    <col min="9" max="9" width="6.33203125" customWidth="1"/>
    <col min="10" max="12" width="5.44140625" customWidth="1"/>
    <col min="13" max="13" width="18.5546875" customWidth="1"/>
    <col min="14" max="14" width="9.6640625" customWidth="1"/>
    <col min="15" max="15" width="8" customWidth="1"/>
    <col min="16" max="25" width="7" customWidth="1"/>
    <col min="26" max="28" width="8.109375" customWidth="1"/>
    <col min="29" max="31" width="7" customWidth="1"/>
    <col min="32" max="32" width="6.88671875" customWidth="1"/>
    <col min="33" max="33" width="8.33203125" customWidth="1"/>
    <col min="34" max="34" width="45.88671875" customWidth="1"/>
    <col min="35" max="36" width="5.5546875" customWidth="1"/>
    <col min="37" max="37" width="7.109375" customWidth="1"/>
    <col min="38" max="38" width="9.88671875" customWidth="1"/>
    <col min="39" max="40" width="5.5546875" customWidth="1"/>
  </cols>
  <sheetData>
    <row r="1" spans="1:52" x14ac:dyDescent="0.25">
      <c r="A1">
        <v>1</v>
      </c>
      <c r="B1">
        <v>2</v>
      </c>
      <c r="C1">
        <v>3</v>
      </c>
      <c r="D1">
        <v>4</v>
      </c>
      <c r="E1">
        <v>5</v>
      </c>
      <c r="F1">
        <v>6</v>
      </c>
      <c r="G1">
        <v>7</v>
      </c>
      <c r="H1" s="35">
        <v>8</v>
      </c>
      <c r="I1">
        <v>9</v>
      </c>
      <c r="J1">
        <v>10</v>
      </c>
      <c r="K1">
        <v>11</v>
      </c>
      <c r="L1">
        <v>12</v>
      </c>
      <c r="M1">
        <v>13</v>
      </c>
      <c r="N1">
        <v>14</v>
      </c>
      <c r="O1">
        <v>15</v>
      </c>
      <c r="P1">
        <v>16</v>
      </c>
      <c r="Q1">
        <v>17</v>
      </c>
      <c r="R1">
        <v>18</v>
      </c>
      <c r="S1">
        <v>19</v>
      </c>
      <c r="T1">
        <v>20</v>
      </c>
      <c r="U1">
        <v>21</v>
      </c>
      <c r="V1">
        <v>22</v>
      </c>
      <c r="W1">
        <v>23</v>
      </c>
      <c r="X1">
        <v>24</v>
      </c>
      <c r="Y1">
        <v>25</v>
      </c>
      <c r="Z1">
        <v>26</v>
      </c>
      <c r="AA1">
        <v>27</v>
      </c>
      <c r="AB1">
        <v>28</v>
      </c>
      <c r="AC1">
        <v>29</v>
      </c>
      <c r="AD1">
        <v>30</v>
      </c>
      <c r="AE1">
        <v>31</v>
      </c>
      <c r="AF1">
        <v>32</v>
      </c>
      <c r="AG1">
        <v>33</v>
      </c>
      <c r="AH1">
        <v>34</v>
      </c>
      <c r="AI1">
        <v>35</v>
      </c>
      <c r="AJ1">
        <v>36</v>
      </c>
      <c r="AK1">
        <v>37</v>
      </c>
      <c r="AL1">
        <v>38</v>
      </c>
      <c r="AM1">
        <v>39</v>
      </c>
      <c r="AN1">
        <v>40</v>
      </c>
      <c r="AP1" s="36" t="s">
        <v>187</v>
      </c>
      <c r="AQ1" s="102">
        <v>200</v>
      </c>
      <c r="AR1" s="36" t="s">
        <v>186</v>
      </c>
      <c r="AS1" s="81">
        <v>18</v>
      </c>
      <c r="AT1" s="36" t="s">
        <v>188</v>
      </c>
      <c r="AU1" s="81">
        <v>30</v>
      </c>
      <c r="AV1" s="36" t="s">
        <v>114</v>
      </c>
      <c r="AW1">
        <f>(AQ1/AS1)*((1-SIN(PI()/180*AU1))/(1+SIN(PI()/180*AU1)))^2</f>
        <v>1.2345679012345678</v>
      </c>
      <c r="AX1" t="s">
        <v>6</v>
      </c>
    </row>
    <row r="2" spans="1:52" ht="78.75" customHeight="1" x14ac:dyDescent="0.25">
      <c r="A2" s="113" t="s">
        <v>177</v>
      </c>
      <c r="B2" s="113" t="s">
        <v>176</v>
      </c>
      <c r="C2" s="113" t="s">
        <v>196</v>
      </c>
      <c r="D2" s="113" t="s">
        <v>193</v>
      </c>
      <c r="E2" s="113" t="s">
        <v>179</v>
      </c>
      <c r="F2" s="113" t="s">
        <v>180</v>
      </c>
      <c r="G2" s="113" t="s">
        <v>181</v>
      </c>
      <c r="H2" s="174" t="s">
        <v>182</v>
      </c>
      <c r="I2" s="113" t="s">
        <v>183</v>
      </c>
      <c r="J2" s="113" t="s">
        <v>184</v>
      </c>
      <c r="K2" s="113" t="s">
        <v>178</v>
      </c>
      <c r="L2" s="113" t="s">
        <v>198</v>
      </c>
      <c r="M2" s="113" t="s">
        <v>191</v>
      </c>
      <c r="N2" s="113" t="s">
        <v>199</v>
      </c>
      <c r="O2" s="113" t="s">
        <v>190</v>
      </c>
      <c r="P2" s="113" t="s">
        <v>200</v>
      </c>
      <c r="Q2" s="113" t="s">
        <v>206</v>
      </c>
      <c r="R2" s="113" t="s">
        <v>207</v>
      </c>
      <c r="S2" s="113" t="s">
        <v>189</v>
      </c>
      <c r="T2" s="113" t="s">
        <v>98</v>
      </c>
      <c r="U2" s="113" t="s">
        <v>131</v>
      </c>
      <c r="V2" s="113" t="s">
        <v>185</v>
      </c>
      <c r="W2" s="55" t="s">
        <v>87</v>
      </c>
      <c r="X2" s="56" t="s">
        <v>88</v>
      </c>
      <c r="Y2" s="56" t="s">
        <v>89</v>
      </c>
      <c r="Z2" s="56" t="s">
        <v>2</v>
      </c>
      <c r="AA2" s="56" t="s">
        <v>90</v>
      </c>
      <c r="AB2" s="56" t="s">
        <v>3</v>
      </c>
      <c r="AC2" s="56" t="s">
        <v>91</v>
      </c>
      <c r="AD2" s="56" t="s">
        <v>93</v>
      </c>
      <c r="AE2" s="55" t="s">
        <v>5</v>
      </c>
      <c r="AP2" s="55" t="s">
        <v>5</v>
      </c>
      <c r="AQ2" s="55" t="s">
        <v>87</v>
      </c>
      <c r="AR2" s="56" t="s">
        <v>91</v>
      </c>
      <c r="AT2" s="56" t="s">
        <v>88</v>
      </c>
      <c r="AU2" s="56" t="s">
        <v>89</v>
      </c>
      <c r="AV2" s="56" t="s">
        <v>2</v>
      </c>
      <c r="AW2" s="56" t="s">
        <v>90</v>
      </c>
      <c r="AX2" s="56" t="s">
        <v>3</v>
      </c>
      <c r="AY2" s="56" t="s">
        <v>91</v>
      </c>
      <c r="AZ2" s="56" t="s">
        <v>93</v>
      </c>
    </row>
    <row r="3" spans="1:52" ht="14.4" x14ac:dyDescent="0.3">
      <c r="A3" s="37">
        <v>1</v>
      </c>
      <c r="B3" s="114">
        <v>276087</v>
      </c>
      <c r="C3" s="1" t="s">
        <v>197</v>
      </c>
      <c r="D3" s="1" t="s">
        <v>194</v>
      </c>
      <c r="E3" s="114">
        <v>2.6</v>
      </c>
      <c r="F3">
        <v>2.2000000000000002</v>
      </c>
      <c r="G3" s="115">
        <v>0.3</v>
      </c>
      <c r="H3" s="35">
        <v>0</v>
      </c>
      <c r="I3" s="37">
        <v>26</v>
      </c>
      <c r="J3" s="37">
        <v>10.5</v>
      </c>
      <c r="K3">
        <f t="shared" ref="K3:K8" si="0">I3/COS(PI()/180*H3)-J3</f>
        <v>15.5</v>
      </c>
      <c r="L3" s="37">
        <f t="shared" ref="L3:L8" si="1">IF(E3-2*Y3&lt;0.5,1,2)</f>
        <v>2</v>
      </c>
      <c r="M3" s="37" t="str">
        <f t="shared" ref="M3:M8" si="2">IF(E3-2*Y3&lt;0.5,"Combing Footing","seperate Footing")</f>
        <v>seperate Footing</v>
      </c>
      <c r="N3">
        <f t="shared" ref="N3:N8" si="3">IF(L3=1,2*Y3+2*Z3+E3,X3)</f>
        <v>3.2</v>
      </c>
      <c r="O3" s="37">
        <f t="shared" ref="O3:O8" si="4">F3-G3-0.3</f>
        <v>1.6</v>
      </c>
      <c r="P3">
        <f t="shared" ref="P3:P8" si="5">IF(L3=1,AD3+(((AC3-AD3)*Z3*2)+0.5*(AC3-AD3)*(N3-Z3*2))/N3,AD3+(((AC3-AD3)*Z3)+0.5*(AC3-AD3)*(N3-Z3))/N3)</f>
        <v>0.35781250000000003</v>
      </c>
      <c r="Q3">
        <f t="shared" ref="Q3:Q8" si="6">AB3+O3*(AC3-AB3)</f>
        <v>0.46000000000000008</v>
      </c>
      <c r="R3">
        <f t="shared" ref="R3:R8" si="7">AB3+S3*(AC3-AB3)</f>
        <v>0.52</v>
      </c>
      <c r="S3" s="116">
        <f t="shared" ref="S3:S8" si="8">F3+G3-0.3</f>
        <v>2.2000000000000002</v>
      </c>
      <c r="T3" s="2">
        <f t="shared" ref="T3:T8" si="9">IF(U3&gt;2,U3*1.5+0.3-Z3-AA3,U3*2+0.3-Z3-AA3)</f>
        <v>1.9</v>
      </c>
      <c r="U3">
        <f t="shared" ref="U3:U8" si="10">F3+G3</f>
        <v>2.5</v>
      </c>
      <c r="V3" s="37">
        <f t="shared" ref="V3:V8" si="11">AA3+Z3-AB3</f>
        <v>1.8499999999999999</v>
      </c>
      <c r="W3" s="53">
        <v>1.3</v>
      </c>
      <c r="X3" s="57">
        <f t="shared" ref="X3:X8" si="12">Y3+Z3+AA3</f>
        <v>3.2</v>
      </c>
      <c r="Y3" s="54">
        <v>1.05</v>
      </c>
      <c r="Z3" s="54">
        <v>0.5</v>
      </c>
      <c r="AA3" s="54">
        <v>1.65</v>
      </c>
      <c r="AB3" s="54">
        <v>0.3</v>
      </c>
      <c r="AC3" s="54">
        <v>0.4</v>
      </c>
      <c r="AD3" s="54">
        <v>0.3</v>
      </c>
      <c r="AE3">
        <v>2</v>
      </c>
      <c r="AP3">
        <v>1.5</v>
      </c>
      <c r="AQ3">
        <v>1.3</v>
      </c>
      <c r="AR3">
        <f>CEILING(MAX((AP3+AQ3)*1.1*0.1,0.3),0.05)</f>
        <v>0.35000000000000003</v>
      </c>
      <c r="AS3" s="1">
        <f>AP3+AQ3+AR3</f>
        <v>3.15</v>
      </c>
      <c r="AT3">
        <f>CEILING(AS3*0.75,0.1)</f>
        <v>2.4000000000000004</v>
      </c>
      <c r="AU3">
        <f>CEILING(AT3/3,0.1)</f>
        <v>0.8</v>
      </c>
      <c r="AV3">
        <f>CEILING(MAX((AS3)*0.1,0.3),0.05)</f>
        <v>0.35000000000000003</v>
      </c>
      <c r="AW3">
        <f>AT3-AU3-AV3</f>
        <v>1.2500000000000002</v>
      </c>
      <c r="AX3">
        <v>0.3</v>
      </c>
      <c r="AY3">
        <f>AV3</f>
        <v>0.35000000000000003</v>
      </c>
      <c r="AZ3">
        <v>0.3</v>
      </c>
    </row>
    <row r="4" spans="1:52" ht="14.4" x14ac:dyDescent="0.3">
      <c r="A4" s="37">
        <v>2</v>
      </c>
      <c r="B4" s="114">
        <v>279832</v>
      </c>
      <c r="C4" s="1" t="s">
        <v>197</v>
      </c>
      <c r="D4" s="1" t="s">
        <v>50</v>
      </c>
      <c r="E4" s="114">
        <v>2</v>
      </c>
      <c r="F4">
        <v>1.7</v>
      </c>
      <c r="G4" s="115">
        <v>0.3</v>
      </c>
      <c r="H4" s="35">
        <v>0</v>
      </c>
      <c r="I4" s="37">
        <v>26</v>
      </c>
      <c r="J4" s="37">
        <v>10.5</v>
      </c>
      <c r="K4">
        <f t="shared" si="0"/>
        <v>15.5</v>
      </c>
      <c r="L4" s="37">
        <f t="shared" si="1"/>
        <v>1</v>
      </c>
      <c r="M4" s="37" t="str">
        <f t="shared" si="2"/>
        <v>Combing Footing</v>
      </c>
      <c r="N4">
        <f t="shared" si="3"/>
        <v>4.8</v>
      </c>
      <c r="O4" s="37">
        <f t="shared" si="4"/>
        <v>1.0999999999999999</v>
      </c>
      <c r="P4">
        <f t="shared" si="5"/>
        <v>0.32916666666666666</v>
      </c>
      <c r="Q4">
        <f t="shared" si="6"/>
        <v>0.35499999999999998</v>
      </c>
      <c r="R4">
        <f t="shared" si="7"/>
        <v>0.38499999999999995</v>
      </c>
      <c r="S4" s="116">
        <f t="shared" si="8"/>
        <v>1.7</v>
      </c>
      <c r="T4" s="2">
        <f t="shared" si="9"/>
        <v>2.2999999999999998</v>
      </c>
      <c r="U4">
        <f t="shared" si="10"/>
        <v>2</v>
      </c>
      <c r="V4" s="37">
        <f t="shared" si="11"/>
        <v>1.7</v>
      </c>
      <c r="W4" s="53">
        <v>1.3</v>
      </c>
      <c r="X4" s="57">
        <f t="shared" si="12"/>
        <v>3</v>
      </c>
      <c r="Y4" s="54">
        <v>1</v>
      </c>
      <c r="Z4" s="54">
        <v>0.4</v>
      </c>
      <c r="AA4" s="54">
        <v>1.6</v>
      </c>
      <c r="AB4" s="54">
        <v>0.3</v>
      </c>
      <c r="AC4" s="54">
        <v>0.35</v>
      </c>
      <c r="AD4" s="54">
        <v>0.3</v>
      </c>
      <c r="AE4">
        <v>1.5</v>
      </c>
      <c r="AP4">
        <v>2</v>
      </c>
      <c r="AQ4">
        <v>1.3</v>
      </c>
      <c r="AR4">
        <f t="shared" ref="AR4:AR9" si="13">CEILING(MAX((AP4+AQ4)*1.1*0.1,0.3),0.05)</f>
        <v>0.4</v>
      </c>
      <c r="AS4" s="1">
        <f t="shared" ref="AS4:AS9" si="14">AP4+AQ4+AR4</f>
        <v>3.6999999999999997</v>
      </c>
      <c r="AT4">
        <f t="shared" ref="AT4:AT8" si="15">CEILING(AS4*0.75,0.1)</f>
        <v>2.8000000000000003</v>
      </c>
      <c r="AU4">
        <f>CEILING(AT4/3,0.1)</f>
        <v>1</v>
      </c>
      <c r="AV4">
        <f t="shared" ref="AV4:AV9" si="16">CEILING(MAX((AS4)*0.1,0.3),0.05)</f>
        <v>0.4</v>
      </c>
      <c r="AW4">
        <f t="shared" ref="AW4:AW9" si="17">AT4-AU4-AV4</f>
        <v>1.4000000000000004</v>
      </c>
      <c r="AX4">
        <v>1.3</v>
      </c>
      <c r="AY4">
        <f t="shared" ref="AY4:AY9" si="18">AV4</f>
        <v>0.4</v>
      </c>
      <c r="AZ4">
        <v>0.3</v>
      </c>
    </row>
    <row r="5" spans="1:52" ht="14.4" x14ac:dyDescent="0.3">
      <c r="A5" s="37">
        <v>3</v>
      </c>
      <c r="B5" s="114">
        <v>280151</v>
      </c>
      <c r="C5" s="1" t="s">
        <v>197</v>
      </c>
      <c r="D5" s="1" t="s">
        <v>50</v>
      </c>
      <c r="E5" s="114">
        <v>3.5</v>
      </c>
      <c r="F5">
        <v>4.1500000000000004</v>
      </c>
      <c r="G5" s="115">
        <v>0.35</v>
      </c>
      <c r="H5" s="35">
        <v>0</v>
      </c>
      <c r="I5" s="37">
        <v>26</v>
      </c>
      <c r="J5" s="37">
        <v>10.5</v>
      </c>
      <c r="K5">
        <f t="shared" si="0"/>
        <v>15.5</v>
      </c>
      <c r="L5" s="37">
        <f t="shared" si="1"/>
        <v>2</v>
      </c>
      <c r="M5" s="37" t="str">
        <f t="shared" si="2"/>
        <v>seperate Footing</v>
      </c>
      <c r="N5">
        <f t="shared" si="3"/>
        <v>5.0999999999999996</v>
      </c>
      <c r="O5" s="37">
        <f t="shared" si="4"/>
        <v>3.5000000000000004</v>
      </c>
      <c r="P5">
        <f t="shared" si="5"/>
        <v>0.41274509803921566</v>
      </c>
      <c r="Q5">
        <f t="shared" si="6"/>
        <v>0.87500000000000011</v>
      </c>
      <c r="R5">
        <f t="shared" si="7"/>
        <v>0.98000000000000009</v>
      </c>
      <c r="S5" s="116">
        <f t="shared" si="8"/>
        <v>4.2</v>
      </c>
      <c r="T5" s="2">
        <f t="shared" si="9"/>
        <v>3.3499999999999996</v>
      </c>
      <c r="U5">
        <f t="shared" si="10"/>
        <v>4.5</v>
      </c>
      <c r="V5" s="37">
        <f t="shared" si="11"/>
        <v>3.3499999999999996</v>
      </c>
      <c r="W5">
        <v>1.3</v>
      </c>
      <c r="X5" s="57">
        <f t="shared" si="12"/>
        <v>5.0999999999999996</v>
      </c>
      <c r="Y5" s="54">
        <v>1.4</v>
      </c>
      <c r="Z5" s="54">
        <v>0.65</v>
      </c>
      <c r="AA5" s="54">
        <v>3.05</v>
      </c>
      <c r="AB5" s="54">
        <v>0.35</v>
      </c>
      <c r="AC5" s="54">
        <v>0.5</v>
      </c>
      <c r="AD5" s="54">
        <v>0.3</v>
      </c>
      <c r="AE5">
        <v>4</v>
      </c>
      <c r="AP5">
        <v>3</v>
      </c>
      <c r="AQ5">
        <v>1.3</v>
      </c>
      <c r="AR5">
        <f t="shared" si="13"/>
        <v>0.5</v>
      </c>
      <c r="AS5" s="1">
        <f t="shared" si="14"/>
        <v>4.8</v>
      </c>
      <c r="AT5">
        <f t="shared" si="15"/>
        <v>3.6</v>
      </c>
      <c r="AU5">
        <f t="shared" ref="AU5:AU9" si="19">CEILING(AT5/3,0.1)</f>
        <v>1.2000000000000002</v>
      </c>
      <c r="AV5">
        <f t="shared" si="16"/>
        <v>0.5</v>
      </c>
      <c r="AW5">
        <f t="shared" si="17"/>
        <v>1.9</v>
      </c>
      <c r="AX5">
        <v>2.2999999999999998</v>
      </c>
      <c r="AY5">
        <f t="shared" si="18"/>
        <v>0.5</v>
      </c>
      <c r="AZ5">
        <v>0.3</v>
      </c>
    </row>
    <row r="6" spans="1:52" ht="14.4" x14ac:dyDescent="0.3">
      <c r="A6" s="37">
        <v>4</v>
      </c>
      <c r="B6" s="114">
        <v>280356</v>
      </c>
      <c r="C6" s="1" t="s">
        <v>197</v>
      </c>
      <c r="D6" s="1" t="s">
        <v>50</v>
      </c>
      <c r="E6" s="114">
        <v>5.0999999999999996</v>
      </c>
      <c r="F6">
        <v>6.1</v>
      </c>
      <c r="G6" s="115">
        <v>0.4</v>
      </c>
      <c r="H6" s="35">
        <v>0</v>
      </c>
      <c r="I6" s="37">
        <v>26</v>
      </c>
      <c r="J6" s="37">
        <v>10.5</v>
      </c>
      <c r="K6">
        <f t="shared" si="0"/>
        <v>15.5</v>
      </c>
      <c r="L6" s="37">
        <f t="shared" si="1"/>
        <v>2</v>
      </c>
      <c r="M6" s="37" t="str">
        <f t="shared" si="2"/>
        <v>seperate Footing</v>
      </c>
      <c r="N6">
        <f t="shared" si="3"/>
        <v>6</v>
      </c>
      <c r="O6" s="37">
        <f t="shared" si="4"/>
        <v>5.3999999999999995</v>
      </c>
      <c r="P6">
        <f t="shared" si="5"/>
        <v>0.46749999999999997</v>
      </c>
      <c r="Q6">
        <f t="shared" si="6"/>
        <v>1.0399999999999998</v>
      </c>
      <c r="R6">
        <f t="shared" si="7"/>
        <v>1.1199999999999999</v>
      </c>
      <c r="S6" s="116">
        <f t="shared" si="8"/>
        <v>6.2</v>
      </c>
      <c r="T6" s="2">
        <f t="shared" si="9"/>
        <v>5.7500000000000018</v>
      </c>
      <c r="U6">
        <f t="shared" si="10"/>
        <v>6.5</v>
      </c>
      <c r="V6" s="37">
        <f t="shared" si="11"/>
        <v>3.8</v>
      </c>
      <c r="W6">
        <v>1.3</v>
      </c>
      <c r="X6" s="57">
        <f t="shared" si="12"/>
        <v>6</v>
      </c>
      <c r="Y6" s="54">
        <v>1.7</v>
      </c>
      <c r="Z6" s="54">
        <v>0.7</v>
      </c>
      <c r="AA6" s="54">
        <v>3.6</v>
      </c>
      <c r="AB6" s="54">
        <v>0.5</v>
      </c>
      <c r="AC6" s="54">
        <v>0.6</v>
      </c>
      <c r="AD6" s="54">
        <v>0.3</v>
      </c>
      <c r="AE6">
        <v>6</v>
      </c>
      <c r="AP6">
        <v>4</v>
      </c>
      <c r="AQ6">
        <v>1.3</v>
      </c>
      <c r="AR6">
        <f t="shared" si="13"/>
        <v>0.60000000000000009</v>
      </c>
      <c r="AS6" s="1">
        <f t="shared" si="14"/>
        <v>5.9</v>
      </c>
      <c r="AT6">
        <f t="shared" si="15"/>
        <v>4.5</v>
      </c>
      <c r="AU6">
        <f t="shared" si="19"/>
        <v>1.5</v>
      </c>
      <c r="AV6">
        <f t="shared" si="16"/>
        <v>0.60000000000000009</v>
      </c>
      <c r="AW6">
        <f t="shared" si="17"/>
        <v>2.4</v>
      </c>
      <c r="AX6">
        <v>3.3</v>
      </c>
      <c r="AY6">
        <f t="shared" si="18"/>
        <v>0.60000000000000009</v>
      </c>
      <c r="AZ6">
        <v>0.3</v>
      </c>
    </row>
    <row r="7" spans="1:52" ht="14.4" x14ac:dyDescent="0.3">
      <c r="A7" s="37">
        <v>5</v>
      </c>
      <c r="B7" s="114">
        <v>281377</v>
      </c>
      <c r="C7" s="1" t="s">
        <v>197</v>
      </c>
      <c r="D7" s="1" t="s">
        <v>50</v>
      </c>
      <c r="E7" s="114">
        <v>4.3</v>
      </c>
      <c r="F7">
        <v>6.15</v>
      </c>
      <c r="G7" s="115">
        <v>0.35</v>
      </c>
      <c r="H7" s="35">
        <v>0</v>
      </c>
      <c r="I7" s="37">
        <v>26</v>
      </c>
      <c r="J7" s="37">
        <v>10.5</v>
      </c>
      <c r="K7">
        <f t="shared" si="0"/>
        <v>15.5</v>
      </c>
      <c r="L7" s="37">
        <f t="shared" si="1"/>
        <v>2</v>
      </c>
      <c r="M7" s="37" t="str">
        <f t="shared" si="2"/>
        <v>seperate Footing</v>
      </c>
      <c r="N7">
        <f t="shared" si="3"/>
        <v>6</v>
      </c>
      <c r="O7" s="37">
        <f t="shared" si="4"/>
        <v>5.5000000000000009</v>
      </c>
      <c r="P7">
        <f t="shared" si="5"/>
        <v>0.46749999999999997</v>
      </c>
      <c r="Q7">
        <f t="shared" si="6"/>
        <v>1.0499999999999998</v>
      </c>
      <c r="R7">
        <f t="shared" si="7"/>
        <v>1.1199999999999999</v>
      </c>
      <c r="S7" s="116">
        <f t="shared" si="8"/>
        <v>6.2</v>
      </c>
      <c r="T7" s="2">
        <f t="shared" si="9"/>
        <v>5.7500000000000018</v>
      </c>
      <c r="U7">
        <f t="shared" si="10"/>
        <v>6.5</v>
      </c>
      <c r="V7" s="37">
        <f t="shared" si="11"/>
        <v>3.8</v>
      </c>
      <c r="W7">
        <v>1.3</v>
      </c>
      <c r="X7" s="57">
        <f t="shared" si="12"/>
        <v>6</v>
      </c>
      <c r="Y7" s="54">
        <v>1.7</v>
      </c>
      <c r="Z7" s="54">
        <v>0.7</v>
      </c>
      <c r="AA7" s="54">
        <v>3.6</v>
      </c>
      <c r="AB7" s="54">
        <v>0.5</v>
      </c>
      <c r="AC7" s="54">
        <v>0.6</v>
      </c>
      <c r="AD7" s="54">
        <v>0.3</v>
      </c>
      <c r="AE7">
        <v>6</v>
      </c>
      <c r="AP7">
        <v>5</v>
      </c>
      <c r="AQ7">
        <v>1.3</v>
      </c>
      <c r="AR7">
        <f t="shared" si="13"/>
        <v>0.70000000000000007</v>
      </c>
      <c r="AS7" s="1">
        <f t="shared" si="14"/>
        <v>7</v>
      </c>
      <c r="AT7">
        <f t="shared" si="15"/>
        <v>5.3000000000000007</v>
      </c>
      <c r="AU7">
        <f t="shared" si="19"/>
        <v>1.8</v>
      </c>
      <c r="AV7">
        <f t="shared" si="16"/>
        <v>0.70000000000000007</v>
      </c>
      <c r="AW7">
        <f t="shared" si="17"/>
        <v>2.8000000000000007</v>
      </c>
      <c r="AX7">
        <v>4.3</v>
      </c>
      <c r="AY7">
        <f t="shared" si="18"/>
        <v>0.70000000000000007</v>
      </c>
      <c r="AZ7">
        <v>0.3</v>
      </c>
    </row>
    <row r="8" spans="1:52" ht="14.4" x14ac:dyDescent="0.3">
      <c r="A8" s="37">
        <v>6</v>
      </c>
      <c r="B8" s="114">
        <v>282119</v>
      </c>
      <c r="C8" s="1" t="s">
        <v>197</v>
      </c>
      <c r="D8" s="1" t="s">
        <v>195</v>
      </c>
      <c r="E8" s="114">
        <v>2.5</v>
      </c>
      <c r="F8">
        <v>3.7</v>
      </c>
      <c r="G8" s="115">
        <v>0.3</v>
      </c>
      <c r="H8" s="35">
        <v>0</v>
      </c>
      <c r="I8" s="37">
        <v>26</v>
      </c>
      <c r="J8" s="37">
        <v>10.5</v>
      </c>
      <c r="K8">
        <f t="shared" si="0"/>
        <v>15.5</v>
      </c>
      <c r="L8" s="37">
        <f t="shared" si="1"/>
        <v>1</v>
      </c>
      <c r="M8" s="37" t="str">
        <f t="shared" si="2"/>
        <v>Combing Footing</v>
      </c>
      <c r="N8">
        <f t="shared" si="3"/>
        <v>6.1</v>
      </c>
      <c r="O8" s="37">
        <f t="shared" si="4"/>
        <v>3.1000000000000005</v>
      </c>
      <c r="P8">
        <f t="shared" si="5"/>
        <v>0.38975409836065572</v>
      </c>
      <c r="Q8">
        <f t="shared" si="6"/>
        <v>0.66000000000000014</v>
      </c>
      <c r="R8">
        <f t="shared" si="7"/>
        <v>0.7200000000000002</v>
      </c>
      <c r="S8" s="116">
        <f t="shared" si="8"/>
        <v>3.7</v>
      </c>
      <c r="T8" s="2">
        <f t="shared" si="9"/>
        <v>3.4000000000000004</v>
      </c>
      <c r="U8">
        <f t="shared" si="10"/>
        <v>4</v>
      </c>
      <c r="V8" s="37">
        <f t="shared" si="11"/>
        <v>2.5499999999999998</v>
      </c>
      <c r="W8">
        <v>1.3</v>
      </c>
      <c r="X8" s="57">
        <f t="shared" si="12"/>
        <v>4.0999999999999996</v>
      </c>
      <c r="Y8" s="34">
        <v>1.2</v>
      </c>
      <c r="Z8" s="54">
        <v>0.6</v>
      </c>
      <c r="AA8" s="54">
        <v>2.2999999999999998</v>
      </c>
      <c r="AB8" s="54">
        <v>0.35</v>
      </c>
      <c r="AC8" s="54">
        <v>0.45</v>
      </c>
      <c r="AD8" s="54">
        <v>0.3</v>
      </c>
      <c r="AE8">
        <v>3</v>
      </c>
      <c r="AP8">
        <v>6</v>
      </c>
      <c r="AQ8">
        <v>1.3</v>
      </c>
      <c r="AR8">
        <f t="shared" si="13"/>
        <v>0.85000000000000009</v>
      </c>
      <c r="AS8" s="1">
        <f t="shared" si="14"/>
        <v>8.15</v>
      </c>
      <c r="AT8">
        <f t="shared" si="15"/>
        <v>6.2</v>
      </c>
      <c r="AU8">
        <f t="shared" si="19"/>
        <v>2.1</v>
      </c>
      <c r="AV8">
        <f t="shared" si="16"/>
        <v>0.85000000000000009</v>
      </c>
      <c r="AW8">
        <f t="shared" si="17"/>
        <v>3.2499999999999996</v>
      </c>
      <c r="AX8">
        <v>5.3</v>
      </c>
      <c r="AY8">
        <f t="shared" si="18"/>
        <v>0.85000000000000009</v>
      </c>
      <c r="AZ8">
        <v>0.3</v>
      </c>
    </row>
    <row r="9" spans="1:52" ht="14.4" x14ac:dyDescent="0.3">
      <c r="A9" s="37"/>
      <c r="B9" s="114"/>
      <c r="C9" s="1"/>
      <c r="D9" s="1"/>
      <c r="E9" s="114"/>
      <c r="F9" s="37"/>
      <c r="G9" s="115"/>
      <c r="I9" s="37"/>
      <c r="J9" s="37"/>
      <c r="K9">
        <f t="shared" ref="K9:K19" si="20">I9/COS(PI()/180*H9)-J9</f>
        <v>0</v>
      </c>
      <c r="L9" s="37">
        <f t="shared" ref="L9:L19" si="21">IF(E9-2*Y9&lt;0.5,1,2)</f>
        <v>1</v>
      </c>
      <c r="M9" s="37" t="str">
        <f t="shared" ref="M9:M19" si="22">IF(E9-2*Y9&lt;0.5,"Combing Footing","seperate Footing")</f>
        <v>Combing Footing</v>
      </c>
      <c r="N9">
        <f t="shared" ref="N9:N19" si="23">IF(L9=1,2*Y9+2*Z9+E9,X9)</f>
        <v>2.8</v>
      </c>
      <c r="O9" s="37">
        <f t="shared" ref="O9:O19" si="24">F9-G9-0.3</f>
        <v>-0.3</v>
      </c>
      <c r="P9">
        <f t="shared" ref="P9:P19" si="25">IF(L9=1,AD9+(((AC9-AD9)*Z9*2)+0.5*(AC9-AD9)*(N9-Z9*2))/N9,AD9+(((AC9-AD9)*Z9)+0.5*(AC9-AD9)*(N9-Z9))/N9)</f>
        <v>0.33214285714285713</v>
      </c>
      <c r="Q9">
        <f t="shared" ref="Q9:Q19" si="26">AB9+O9*(AC9-AB9)</f>
        <v>0.28499999999999998</v>
      </c>
      <c r="R9">
        <f t="shared" ref="R9:R19" si="27">AB9+S9*(AC9-AB9)</f>
        <v>0.28499999999999998</v>
      </c>
      <c r="S9" s="116">
        <f t="shared" ref="S9:S19" si="28">F9+G9-0.3</f>
        <v>-0.3</v>
      </c>
      <c r="T9" s="2">
        <f>IF(U9&gt;2,U9*1.5+0.3-Z9-AA9,U9*2+0.3-Z9-AA9)</f>
        <v>-1.7000000000000002</v>
      </c>
      <c r="U9">
        <f t="shared" ref="U9:U19" si="29">F9+G9</f>
        <v>0</v>
      </c>
      <c r="V9" s="37">
        <f t="shared" ref="V9:V19" si="30">AA9+Z9-AB9</f>
        <v>1.7</v>
      </c>
      <c r="W9" s="53">
        <v>1.3</v>
      </c>
      <c r="X9" s="57">
        <f t="shared" ref="X9:X10" si="31">Y9+Z9+AA9</f>
        <v>3</v>
      </c>
      <c r="Y9" s="54">
        <v>1</v>
      </c>
      <c r="Z9" s="54">
        <v>0.4</v>
      </c>
      <c r="AA9" s="54">
        <v>1.6</v>
      </c>
      <c r="AB9" s="54">
        <v>0.3</v>
      </c>
      <c r="AC9" s="54">
        <v>0.35</v>
      </c>
      <c r="AD9" s="54">
        <v>0.3</v>
      </c>
      <c r="AE9">
        <v>1.5</v>
      </c>
      <c r="AP9">
        <v>7</v>
      </c>
      <c r="AQ9">
        <v>1.3</v>
      </c>
      <c r="AR9">
        <f t="shared" si="13"/>
        <v>0.95000000000000007</v>
      </c>
      <c r="AS9" s="1">
        <f t="shared" si="14"/>
        <v>9.25</v>
      </c>
      <c r="AT9">
        <f>CEILING(AS9*0.75,0.1)</f>
        <v>7</v>
      </c>
      <c r="AU9">
        <f t="shared" si="19"/>
        <v>2.4000000000000004</v>
      </c>
      <c r="AV9">
        <f t="shared" si="16"/>
        <v>0.95000000000000007</v>
      </c>
      <c r="AW9">
        <f t="shared" si="17"/>
        <v>3.6499999999999995</v>
      </c>
      <c r="AX9">
        <v>6.3</v>
      </c>
      <c r="AY9">
        <f t="shared" si="18"/>
        <v>0.95000000000000007</v>
      </c>
      <c r="AZ9">
        <v>0.3</v>
      </c>
    </row>
    <row r="10" spans="1:52" ht="14.4" x14ac:dyDescent="0.3">
      <c r="A10" s="37"/>
      <c r="B10" s="114"/>
      <c r="C10" s="1"/>
      <c r="D10" s="1"/>
      <c r="E10" s="114"/>
      <c r="F10" s="37"/>
      <c r="G10" s="115"/>
      <c r="I10" s="37"/>
      <c r="J10" s="37"/>
      <c r="K10">
        <f t="shared" si="20"/>
        <v>0</v>
      </c>
      <c r="L10" s="37">
        <f t="shared" si="21"/>
        <v>1</v>
      </c>
      <c r="M10" s="37" t="str">
        <f t="shared" si="22"/>
        <v>Combing Footing</v>
      </c>
      <c r="N10">
        <f t="shared" si="23"/>
        <v>3.5999999999999996</v>
      </c>
      <c r="O10" s="37">
        <f t="shared" si="24"/>
        <v>-0.3</v>
      </c>
      <c r="P10">
        <f t="shared" si="25"/>
        <v>0.4</v>
      </c>
      <c r="Q10">
        <f t="shared" si="26"/>
        <v>0.31999999999999995</v>
      </c>
      <c r="R10">
        <f t="shared" si="27"/>
        <v>0.31999999999999995</v>
      </c>
      <c r="S10" s="116">
        <f t="shared" si="28"/>
        <v>-0.3</v>
      </c>
      <c r="T10" s="2">
        <f t="shared" ref="T10:T19" si="32">IF(U10&gt;2,U10*1.5+0.3-Z10-AA10,U10*2+0.3-Z10-AA10)</f>
        <v>-2.5999999999999996</v>
      </c>
      <c r="U10">
        <f t="shared" si="29"/>
        <v>0</v>
      </c>
      <c r="V10" s="37">
        <f t="shared" si="30"/>
        <v>2.5499999999999998</v>
      </c>
      <c r="W10">
        <v>1.3</v>
      </c>
      <c r="X10" s="57">
        <f t="shared" si="31"/>
        <v>4.0999999999999996</v>
      </c>
      <c r="Y10" s="34">
        <v>1.2</v>
      </c>
      <c r="Z10" s="54">
        <v>0.6</v>
      </c>
      <c r="AA10" s="54">
        <v>2.2999999999999998</v>
      </c>
      <c r="AB10" s="54">
        <v>0.35</v>
      </c>
      <c r="AC10" s="54">
        <v>0.45</v>
      </c>
      <c r="AD10" s="54">
        <v>0.3</v>
      </c>
      <c r="AE10">
        <v>3</v>
      </c>
      <c r="AS10" s="1"/>
    </row>
    <row r="11" spans="1:52" ht="14.4" x14ac:dyDescent="0.3">
      <c r="A11" s="37"/>
      <c r="B11" s="114"/>
      <c r="C11" s="1"/>
      <c r="D11" s="1"/>
      <c r="E11" s="114"/>
      <c r="G11" s="115"/>
      <c r="I11" s="37"/>
      <c r="J11" s="37"/>
      <c r="K11">
        <f t="shared" si="20"/>
        <v>0</v>
      </c>
      <c r="L11" s="37">
        <f t="shared" si="21"/>
        <v>1</v>
      </c>
      <c r="M11" s="37" t="str">
        <f t="shared" si="22"/>
        <v>Combing Footing</v>
      </c>
      <c r="N11">
        <f t="shared" si="23"/>
        <v>3.1</v>
      </c>
      <c r="O11" s="37">
        <f t="shared" si="24"/>
        <v>-0.3</v>
      </c>
      <c r="P11">
        <f t="shared" si="25"/>
        <v>0.36612903225806454</v>
      </c>
      <c r="Q11">
        <f t="shared" si="26"/>
        <v>0.26999999999999996</v>
      </c>
      <c r="R11">
        <f t="shared" si="27"/>
        <v>0.26999999999999996</v>
      </c>
      <c r="S11" s="116">
        <f t="shared" si="28"/>
        <v>-0.3</v>
      </c>
      <c r="T11" s="2">
        <f t="shared" si="32"/>
        <v>-1.8499999999999999</v>
      </c>
      <c r="U11">
        <f t="shared" si="29"/>
        <v>0</v>
      </c>
      <c r="V11" s="37">
        <f t="shared" si="30"/>
        <v>1.8499999999999999</v>
      </c>
      <c r="W11" s="53">
        <v>1.3</v>
      </c>
      <c r="X11" s="57">
        <f t="shared" ref="X11" si="33">Y11+Z11+AA11</f>
        <v>3.2</v>
      </c>
      <c r="Y11" s="54">
        <v>1.05</v>
      </c>
      <c r="Z11" s="54">
        <v>0.5</v>
      </c>
      <c r="AA11" s="54">
        <v>1.65</v>
      </c>
      <c r="AB11" s="54">
        <v>0.3</v>
      </c>
      <c r="AC11" s="54">
        <v>0.4</v>
      </c>
      <c r="AD11" s="54">
        <v>0.3</v>
      </c>
      <c r="AE11">
        <v>2</v>
      </c>
      <c r="AS11" s="1"/>
    </row>
    <row r="12" spans="1:52" ht="14.4" x14ac:dyDescent="0.3">
      <c r="A12" s="37"/>
      <c r="B12" s="114"/>
      <c r="C12" s="1"/>
      <c r="D12" s="1"/>
      <c r="E12" s="114"/>
      <c r="G12" s="115"/>
      <c r="I12" s="37"/>
      <c r="J12" s="37"/>
      <c r="K12">
        <f t="shared" si="20"/>
        <v>0</v>
      </c>
      <c r="L12" s="37">
        <f t="shared" si="21"/>
        <v>1</v>
      </c>
      <c r="M12" s="37" t="str">
        <f t="shared" si="22"/>
        <v>Combing Footing</v>
      </c>
      <c r="N12">
        <f t="shared" si="23"/>
        <v>3.1</v>
      </c>
      <c r="O12" s="37">
        <f t="shared" si="24"/>
        <v>-0.3</v>
      </c>
      <c r="P12">
        <f t="shared" si="25"/>
        <v>0.36612903225806454</v>
      </c>
      <c r="Q12">
        <f t="shared" si="26"/>
        <v>0.26999999999999996</v>
      </c>
      <c r="R12">
        <f t="shared" si="27"/>
        <v>0.26999999999999996</v>
      </c>
      <c r="S12" s="116">
        <f t="shared" si="28"/>
        <v>-0.3</v>
      </c>
      <c r="T12" s="2">
        <f t="shared" si="32"/>
        <v>-1.8499999999999999</v>
      </c>
      <c r="U12">
        <f t="shared" si="29"/>
        <v>0</v>
      </c>
      <c r="V12" s="37">
        <f t="shared" si="30"/>
        <v>1.8499999999999999</v>
      </c>
      <c r="W12" s="53">
        <v>1.3</v>
      </c>
      <c r="X12" s="57">
        <f t="shared" ref="X12" si="34">Y12+Z12+AA12</f>
        <v>3.2</v>
      </c>
      <c r="Y12" s="54">
        <v>1.05</v>
      </c>
      <c r="Z12" s="54">
        <v>0.5</v>
      </c>
      <c r="AA12" s="54">
        <v>1.65</v>
      </c>
      <c r="AB12" s="54">
        <v>0.3</v>
      </c>
      <c r="AC12" s="54">
        <v>0.4</v>
      </c>
      <c r="AD12" s="54">
        <v>0.3</v>
      </c>
      <c r="AE12">
        <v>2</v>
      </c>
      <c r="AS12" s="1"/>
    </row>
    <row r="13" spans="1:52" ht="14.4" x14ac:dyDescent="0.3">
      <c r="A13" s="37"/>
      <c r="B13" s="114"/>
      <c r="C13" s="1"/>
      <c r="D13" s="1"/>
      <c r="E13" s="114"/>
      <c r="G13" s="115"/>
      <c r="I13" s="37"/>
      <c r="J13" s="37"/>
      <c r="K13">
        <f t="shared" si="20"/>
        <v>0</v>
      </c>
      <c r="L13" s="37">
        <f t="shared" si="21"/>
        <v>1</v>
      </c>
      <c r="M13" s="37" t="str">
        <f t="shared" si="22"/>
        <v>Combing Footing</v>
      </c>
      <c r="N13">
        <f t="shared" si="23"/>
        <v>3.1</v>
      </c>
      <c r="O13" s="37">
        <f t="shared" si="24"/>
        <v>-0.3</v>
      </c>
      <c r="P13">
        <f t="shared" si="25"/>
        <v>0.36612903225806454</v>
      </c>
      <c r="Q13">
        <f t="shared" si="26"/>
        <v>0.26999999999999996</v>
      </c>
      <c r="R13">
        <f t="shared" si="27"/>
        <v>0.26999999999999996</v>
      </c>
      <c r="S13" s="116">
        <f t="shared" si="28"/>
        <v>-0.3</v>
      </c>
      <c r="T13" s="2">
        <f t="shared" si="32"/>
        <v>-1.8499999999999999</v>
      </c>
      <c r="U13">
        <f t="shared" si="29"/>
        <v>0</v>
      </c>
      <c r="V13" s="37">
        <f t="shared" si="30"/>
        <v>1.8499999999999999</v>
      </c>
      <c r="W13" s="53">
        <v>1.3</v>
      </c>
      <c r="X13" s="57">
        <f t="shared" ref="X13:X14" si="35">Y13+Z13+AA13</f>
        <v>3.2</v>
      </c>
      <c r="Y13" s="54">
        <v>1.05</v>
      </c>
      <c r="Z13" s="54">
        <v>0.5</v>
      </c>
      <c r="AA13" s="54">
        <v>1.65</v>
      </c>
      <c r="AB13" s="54">
        <v>0.3</v>
      </c>
      <c r="AC13" s="54">
        <v>0.4</v>
      </c>
      <c r="AD13" s="54">
        <v>0.3</v>
      </c>
      <c r="AE13">
        <v>2</v>
      </c>
      <c r="AS13" s="1"/>
    </row>
    <row r="14" spans="1:52" ht="14.4" x14ac:dyDescent="0.3">
      <c r="A14" s="37"/>
      <c r="B14" s="114"/>
      <c r="C14" s="1"/>
      <c r="D14" s="1"/>
      <c r="E14" s="114"/>
      <c r="G14" s="115"/>
      <c r="I14" s="37"/>
      <c r="J14" s="37"/>
      <c r="K14">
        <f t="shared" si="20"/>
        <v>0</v>
      </c>
      <c r="L14" s="37">
        <f t="shared" si="21"/>
        <v>1</v>
      </c>
      <c r="M14" s="37" t="str">
        <f t="shared" si="22"/>
        <v>Combing Footing</v>
      </c>
      <c r="N14">
        <f t="shared" si="23"/>
        <v>3.1</v>
      </c>
      <c r="O14" s="37">
        <f t="shared" si="24"/>
        <v>-0.3</v>
      </c>
      <c r="P14">
        <f t="shared" si="25"/>
        <v>0.36612903225806454</v>
      </c>
      <c r="Q14">
        <f t="shared" si="26"/>
        <v>0.26999999999999996</v>
      </c>
      <c r="R14">
        <f t="shared" si="27"/>
        <v>0.26999999999999996</v>
      </c>
      <c r="S14" s="116">
        <f t="shared" si="28"/>
        <v>-0.3</v>
      </c>
      <c r="T14" s="2">
        <f t="shared" si="32"/>
        <v>-1.8499999999999999</v>
      </c>
      <c r="U14">
        <f t="shared" si="29"/>
        <v>0</v>
      </c>
      <c r="V14" s="37">
        <f t="shared" si="30"/>
        <v>1.8499999999999999</v>
      </c>
      <c r="W14" s="53">
        <v>1.3</v>
      </c>
      <c r="X14" s="57">
        <f t="shared" si="35"/>
        <v>3.2</v>
      </c>
      <c r="Y14" s="54">
        <v>1.05</v>
      </c>
      <c r="Z14" s="54">
        <v>0.5</v>
      </c>
      <c r="AA14" s="54">
        <v>1.65</v>
      </c>
      <c r="AB14" s="54">
        <v>0.3</v>
      </c>
      <c r="AC14" s="54">
        <v>0.4</v>
      </c>
      <c r="AD14" s="54">
        <v>0.3</v>
      </c>
      <c r="AE14">
        <v>2</v>
      </c>
      <c r="AS14" s="1"/>
    </row>
    <row r="15" spans="1:52" ht="14.4" x14ac:dyDescent="0.3">
      <c r="A15" s="37"/>
      <c r="B15" s="114"/>
      <c r="C15" s="1"/>
      <c r="D15" s="1"/>
      <c r="E15" s="114"/>
      <c r="G15" s="115"/>
      <c r="I15" s="37"/>
      <c r="J15" s="37"/>
      <c r="K15">
        <f t="shared" si="20"/>
        <v>0</v>
      </c>
      <c r="L15" s="37">
        <f t="shared" si="21"/>
        <v>1</v>
      </c>
      <c r="M15" s="37" t="str">
        <f t="shared" si="22"/>
        <v>Combing Footing</v>
      </c>
      <c r="N15">
        <f t="shared" si="23"/>
        <v>2.8</v>
      </c>
      <c r="O15" s="37">
        <f t="shared" si="24"/>
        <v>-0.3</v>
      </c>
      <c r="P15">
        <f t="shared" si="25"/>
        <v>0.33214285714285713</v>
      </c>
      <c r="Q15">
        <f t="shared" si="26"/>
        <v>0.28499999999999998</v>
      </c>
      <c r="R15">
        <f t="shared" si="27"/>
        <v>0.28499999999999998</v>
      </c>
      <c r="S15" s="116">
        <f t="shared" si="28"/>
        <v>-0.3</v>
      </c>
      <c r="T15" s="2">
        <f t="shared" si="32"/>
        <v>-1.7000000000000002</v>
      </c>
      <c r="U15">
        <f t="shared" si="29"/>
        <v>0</v>
      </c>
      <c r="V15" s="37">
        <f t="shared" si="30"/>
        <v>1.7</v>
      </c>
      <c r="W15" s="53">
        <v>1.3</v>
      </c>
      <c r="X15" s="57">
        <f t="shared" ref="X15" si="36">Y15+Z15+AA15</f>
        <v>3</v>
      </c>
      <c r="Y15" s="54">
        <v>1</v>
      </c>
      <c r="Z15" s="54">
        <v>0.4</v>
      </c>
      <c r="AA15" s="54">
        <v>1.6</v>
      </c>
      <c r="AB15" s="54">
        <v>0.3</v>
      </c>
      <c r="AC15" s="54">
        <v>0.35</v>
      </c>
      <c r="AD15" s="54">
        <v>0.3</v>
      </c>
      <c r="AE15">
        <v>1.5</v>
      </c>
      <c r="AS15" s="1"/>
    </row>
    <row r="16" spans="1:52" ht="14.4" x14ac:dyDescent="0.3">
      <c r="A16" s="37"/>
      <c r="B16" s="114"/>
      <c r="C16" s="1"/>
      <c r="D16" s="1"/>
      <c r="E16" s="114"/>
      <c r="G16" s="115"/>
      <c r="I16" s="37"/>
      <c r="J16" s="37"/>
      <c r="K16">
        <f t="shared" si="20"/>
        <v>0</v>
      </c>
      <c r="L16" s="37">
        <f t="shared" si="21"/>
        <v>1</v>
      </c>
      <c r="M16" s="37" t="str">
        <f t="shared" si="22"/>
        <v>Combing Footing</v>
      </c>
      <c r="N16">
        <f t="shared" si="23"/>
        <v>4.0999999999999996</v>
      </c>
      <c r="O16" s="37">
        <f t="shared" si="24"/>
        <v>-0.3</v>
      </c>
      <c r="P16">
        <f t="shared" si="25"/>
        <v>0.43170731707317078</v>
      </c>
      <c r="Q16">
        <f t="shared" si="26"/>
        <v>0.30499999999999999</v>
      </c>
      <c r="R16">
        <f t="shared" si="27"/>
        <v>0.30499999999999999</v>
      </c>
      <c r="S16" s="116">
        <f t="shared" si="28"/>
        <v>-0.3</v>
      </c>
      <c r="T16" s="2">
        <f t="shared" si="32"/>
        <v>-3.4</v>
      </c>
      <c r="U16">
        <f t="shared" si="29"/>
        <v>0</v>
      </c>
      <c r="V16" s="37">
        <f t="shared" si="30"/>
        <v>3.3499999999999996</v>
      </c>
      <c r="W16">
        <v>1.3</v>
      </c>
      <c r="X16" s="57">
        <f t="shared" ref="X16" si="37">Y16+Z16+AA16</f>
        <v>5.0999999999999996</v>
      </c>
      <c r="Y16" s="54">
        <v>1.4</v>
      </c>
      <c r="Z16" s="54">
        <v>0.65</v>
      </c>
      <c r="AA16" s="54">
        <v>3.05</v>
      </c>
      <c r="AB16" s="54">
        <v>0.35</v>
      </c>
      <c r="AC16" s="54">
        <v>0.5</v>
      </c>
      <c r="AD16" s="54">
        <v>0.3</v>
      </c>
      <c r="AE16">
        <v>4</v>
      </c>
      <c r="AS16" s="1"/>
    </row>
    <row r="17" spans="1:45" ht="14.4" x14ac:dyDescent="0.3">
      <c r="A17" s="37"/>
      <c r="B17" s="114"/>
      <c r="C17" s="1"/>
      <c r="D17" s="1"/>
      <c r="E17" s="114"/>
      <c r="G17" s="115"/>
      <c r="I17" s="37"/>
      <c r="J17" s="37"/>
      <c r="K17">
        <f t="shared" si="20"/>
        <v>0</v>
      </c>
      <c r="L17" s="37">
        <f t="shared" si="21"/>
        <v>1</v>
      </c>
      <c r="M17" s="37" t="str">
        <f t="shared" si="22"/>
        <v>Combing Footing</v>
      </c>
      <c r="N17">
        <f t="shared" si="23"/>
        <v>4.8</v>
      </c>
      <c r="O17" s="37">
        <f t="shared" si="24"/>
        <v>-0.3</v>
      </c>
      <c r="P17">
        <f t="shared" si="25"/>
        <v>0.49375000000000002</v>
      </c>
      <c r="Q17">
        <f t="shared" si="26"/>
        <v>0.47000000000000003</v>
      </c>
      <c r="R17">
        <f t="shared" si="27"/>
        <v>0.47000000000000003</v>
      </c>
      <c r="S17" s="116">
        <f t="shared" si="28"/>
        <v>-0.3</v>
      </c>
      <c r="T17" s="2">
        <f t="shared" si="32"/>
        <v>-4</v>
      </c>
      <c r="U17">
        <f t="shared" si="29"/>
        <v>0</v>
      </c>
      <c r="V17" s="37">
        <f t="shared" si="30"/>
        <v>3.8</v>
      </c>
      <c r="W17">
        <v>1.3</v>
      </c>
      <c r="X17" s="57">
        <f t="shared" ref="X17" si="38">Y17+Z17+AA17</f>
        <v>6</v>
      </c>
      <c r="Y17" s="54">
        <v>1.7</v>
      </c>
      <c r="Z17" s="54">
        <v>0.7</v>
      </c>
      <c r="AA17" s="54">
        <v>3.6</v>
      </c>
      <c r="AB17" s="54">
        <v>0.5</v>
      </c>
      <c r="AC17" s="54">
        <v>0.6</v>
      </c>
      <c r="AD17" s="54">
        <v>0.3</v>
      </c>
      <c r="AE17">
        <v>6</v>
      </c>
      <c r="AS17" s="1"/>
    </row>
    <row r="18" spans="1:45" ht="14.4" x14ac:dyDescent="0.3">
      <c r="A18" s="37"/>
      <c r="B18" s="114"/>
      <c r="C18" s="1"/>
      <c r="D18" s="1"/>
      <c r="E18" s="114"/>
      <c r="G18" s="115"/>
      <c r="I18" s="37"/>
      <c r="J18" s="37"/>
      <c r="K18">
        <f t="shared" si="20"/>
        <v>0</v>
      </c>
      <c r="L18" s="37">
        <f t="shared" si="21"/>
        <v>1</v>
      </c>
      <c r="M18" s="37" t="str">
        <f t="shared" si="22"/>
        <v>Combing Footing</v>
      </c>
      <c r="N18">
        <f t="shared" si="23"/>
        <v>4.8</v>
      </c>
      <c r="O18" s="37">
        <f t="shared" si="24"/>
        <v>-0.3</v>
      </c>
      <c r="P18">
        <f t="shared" si="25"/>
        <v>0.49375000000000002</v>
      </c>
      <c r="Q18">
        <f t="shared" si="26"/>
        <v>0.47000000000000003</v>
      </c>
      <c r="R18">
        <f t="shared" si="27"/>
        <v>0.47000000000000003</v>
      </c>
      <c r="S18" s="116">
        <f t="shared" si="28"/>
        <v>-0.3</v>
      </c>
      <c r="T18" s="2">
        <f t="shared" si="32"/>
        <v>-4</v>
      </c>
      <c r="U18">
        <f t="shared" si="29"/>
        <v>0</v>
      </c>
      <c r="V18" s="37">
        <f t="shared" si="30"/>
        <v>3.8</v>
      </c>
      <c r="W18">
        <v>1.3</v>
      </c>
      <c r="X18" s="57">
        <f t="shared" ref="X18:X19" si="39">Y18+Z18+AA18</f>
        <v>6</v>
      </c>
      <c r="Y18" s="54">
        <v>1.7</v>
      </c>
      <c r="Z18" s="54">
        <v>0.7</v>
      </c>
      <c r="AA18" s="54">
        <v>3.6</v>
      </c>
      <c r="AB18" s="54">
        <v>0.5</v>
      </c>
      <c r="AC18" s="54">
        <v>0.6</v>
      </c>
      <c r="AD18" s="54">
        <v>0.3</v>
      </c>
      <c r="AE18">
        <v>6</v>
      </c>
      <c r="AP18" s="1"/>
      <c r="AS18" s="1"/>
    </row>
    <row r="19" spans="1:45" ht="14.4" x14ac:dyDescent="0.3">
      <c r="A19" s="37"/>
      <c r="B19" s="114"/>
      <c r="C19" s="1"/>
      <c r="D19" s="1"/>
      <c r="E19" s="114"/>
      <c r="G19" s="115"/>
      <c r="I19" s="37"/>
      <c r="J19" s="37"/>
      <c r="K19">
        <f t="shared" si="20"/>
        <v>0</v>
      </c>
      <c r="L19" s="37">
        <f t="shared" si="21"/>
        <v>1</v>
      </c>
      <c r="M19" s="37" t="str">
        <f t="shared" si="22"/>
        <v>Combing Footing</v>
      </c>
      <c r="N19">
        <f t="shared" si="23"/>
        <v>3.5999999999999996</v>
      </c>
      <c r="O19" s="37">
        <f t="shared" si="24"/>
        <v>-0.3</v>
      </c>
      <c r="P19">
        <f t="shared" si="25"/>
        <v>0.4</v>
      </c>
      <c r="Q19">
        <f t="shared" si="26"/>
        <v>0.31999999999999995</v>
      </c>
      <c r="R19">
        <f t="shared" si="27"/>
        <v>0.31999999999999995</v>
      </c>
      <c r="S19" s="116">
        <f t="shared" si="28"/>
        <v>-0.3</v>
      </c>
      <c r="T19" s="2">
        <f t="shared" si="32"/>
        <v>-2.5999999999999996</v>
      </c>
      <c r="U19">
        <f t="shared" si="29"/>
        <v>0</v>
      </c>
      <c r="V19" s="37">
        <f t="shared" si="30"/>
        <v>2.5499999999999998</v>
      </c>
      <c r="W19">
        <v>1.3</v>
      </c>
      <c r="X19" s="57">
        <f t="shared" si="39"/>
        <v>4.0999999999999996</v>
      </c>
      <c r="Y19" s="34">
        <v>1.2</v>
      </c>
      <c r="Z19" s="54">
        <v>0.6</v>
      </c>
      <c r="AA19" s="54">
        <v>2.2999999999999998</v>
      </c>
      <c r="AB19" s="54">
        <v>0.35</v>
      </c>
      <c r="AC19" s="54">
        <v>0.45</v>
      </c>
      <c r="AD19" s="54">
        <v>0.3</v>
      </c>
      <c r="AE19">
        <v>3</v>
      </c>
      <c r="AS19" s="1"/>
    </row>
    <row r="22" spans="1:45" ht="31.5" customHeight="1" x14ac:dyDescent="0.25"/>
    <row r="25" spans="1:45" ht="15.6" x14ac:dyDescent="0.25">
      <c r="A25" s="70"/>
      <c r="B25" s="369" t="s">
        <v>448</v>
      </c>
      <c r="C25" s="224"/>
      <c r="D25" s="224"/>
      <c r="E25" s="219"/>
      <c r="F25" s="219"/>
      <c r="G25" s="219"/>
    </row>
    <row r="26" spans="1:45" ht="29.25" customHeight="1" x14ac:dyDescent="0.25">
      <c r="A26" s="215" t="s">
        <v>58</v>
      </c>
      <c r="B26" s="215" t="s">
        <v>176</v>
      </c>
      <c r="C26" s="413" t="s">
        <v>179</v>
      </c>
      <c r="D26" s="415"/>
      <c r="E26" s="413" t="s">
        <v>180</v>
      </c>
      <c r="F26" s="415"/>
      <c r="G26" s="413" t="s">
        <v>449</v>
      </c>
      <c r="H26" s="415"/>
    </row>
    <row r="27" spans="1:45" x14ac:dyDescent="0.25">
      <c r="A27" s="206">
        <v>1</v>
      </c>
      <c r="B27" s="366">
        <v>263116</v>
      </c>
      <c r="C27" s="418">
        <f t="shared" ref="C27:C43" si="40">E3</f>
        <v>2.6</v>
      </c>
      <c r="D27" s="418"/>
      <c r="E27" s="418">
        <f t="shared" ref="E27:E43" si="41">F3</f>
        <v>2.2000000000000002</v>
      </c>
      <c r="F27" s="418"/>
      <c r="G27" s="418">
        <f>ROUND(K3,1)</f>
        <v>15.5</v>
      </c>
      <c r="H27" s="418"/>
    </row>
    <row r="28" spans="1:45" x14ac:dyDescent="0.25">
      <c r="A28" s="208">
        <v>2</v>
      </c>
      <c r="B28" s="367">
        <v>263210</v>
      </c>
      <c r="C28" s="416">
        <f t="shared" si="40"/>
        <v>2</v>
      </c>
      <c r="D28" s="416"/>
      <c r="E28" s="416">
        <f t="shared" si="41"/>
        <v>1.7</v>
      </c>
      <c r="F28" s="416"/>
      <c r="G28" s="416">
        <f>ROUND(K4,1)</f>
        <v>15.5</v>
      </c>
      <c r="H28" s="416"/>
    </row>
    <row r="29" spans="1:45" x14ac:dyDescent="0.25">
      <c r="A29" s="208">
        <v>3</v>
      </c>
      <c r="B29" s="367">
        <v>264198</v>
      </c>
      <c r="C29" s="416">
        <f t="shared" si="40"/>
        <v>3.5</v>
      </c>
      <c r="D29" s="416"/>
      <c r="E29" s="416">
        <f t="shared" si="41"/>
        <v>4.1500000000000004</v>
      </c>
      <c r="F29" s="416"/>
      <c r="G29" s="416">
        <f t="shared" ref="G29:G43" si="42">ROUND(K5,1)</f>
        <v>15.5</v>
      </c>
      <c r="H29" s="416"/>
    </row>
    <row r="30" spans="1:45" x14ac:dyDescent="0.25">
      <c r="A30" s="208">
        <v>4</v>
      </c>
      <c r="B30" s="367">
        <v>264333</v>
      </c>
      <c r="C30" s="416">
        <f t="shared" si="40"/>
        <v>5.0999999999999996</v>
      </c>
      <c r="D30" s="416"/>
      <c r="E30" s="416">
        <f t="shared" si="41"/>
        <v>6.1</v>
      </c>
      <c r="F30" s="416"/>
      <c r="G30" s="416">
        <f t="shared" si="42"/>
        <v>15.5</v>
      </c>
      <c r="H30" s="416"/>
    </row>
    <row r="31" spans="1:45" x14ac:dyDescent="0.25">
      <c r="A31" s="208">
        <v>5</v>
      </c>
      <c r="B31" s="367">
        <v>264382</v>
      </c>
      <c r="C31" s="416">
        <f t="shared" si="40"/>
        <v>4.3</v>
      </c>
      <c r="D31" s="416"/>
      <c r="E31" s="416">
        <f t="shared" si="41"/>
        <v>6.15</v>
      </c>
      <c r="F31" s="416"/>
      <c r="G31" s="416">
        <f t="shared" si="42"/>
        <v>15.5</v>
      </c>
      <c r="H31" s="416"/>
    </row>
    <row r="32" spans="1:45" x14ac:dyDescent="0.25">
      <c r="A32" s="208">
        <v>6</v>
      </c>
      <c r="B32" s="367">
        <v>264956</v>
      </c>
      <c r="C32" s="416">
        <f t="shared" si="40"/>
        <v>2.5</v>
      </c>
      <c r="D32" s="416"/>
      <c r="E32" s="416">
        <f t="shared" si="41"/>
        <v>3.7</v>
      </c>
      <c r="F32" s="416"/>
      <c r="G32" s="416">
        <f t="shared" si="42"/>
        <v>15.5</v>
      </c>
      <c r="H32" s="416"/>
    </row>
    <row r="33" spans="1:10" x14ac:dyDescent="0.25">
      <c r="A33" s="208">
        <v>7</v>
      </c>
      <c r="B33" s="367">
        <v>265348</v>
      </c>
      <c r="C33" s="416">
        <f t="shared" si="40"/>
        <v>0</v>
      </c>
      <c r="D33" s="416"/>
      <c r="E33" s="416">
        <f t="shared" si="41"/>
        <v>0</v>
      </c>
      <c r="F33" s="416"/>
      <c r="G33" s="416">
        <f t="shared" si="42"/>
        <v>0</v>
      </c>
      <c r="H33" s="416"/>
    </row>
    <row r="34" spans="1:10" x14ac:dyDescent="0.25">
      <c r="A34" s="208">
        <v>8</v>
      </c>
      <c r="B34" s="367">
        <v>265462</v>
      </c>
      <c r="C34" s="416">
        <f t="shared" si="40"/>
        <v>0</v>
      </c>
      <c r="D34" s="416"/>
      <c r="E34" s="416">
        <f t="shared" si="41"/>
        <v>0</v>
      </c>
      <c r="F34" s="416"/>
      <c r="G34" s="416">
        <f t="shared" si="42"/>
        <v>0</v>
      </c>
      <c r="H34" s="416"/>
    </row>
    <row r="35" spans="1:10" x14ac:dyDescent="0.25">
      <c r="A35" s="208">
        <v>9</v>
      </c>
      <c r="B35" s="367">
        <v>265612</v>
      </c>
      <c r="C35" s="416">
        <f t="shared" si="40"/>
        <v>0</v>
      </c>
      <c r="D35" s="416"/>
      <c r="E35" s="416">
        <f t="shared" si="41"/>
        <v>0</v>
      </c>
      <c r="F35" s="416"/>
      <c r="G35" s="416">
        <f t="shared" si="42"/>
        <v>0</v>
      </c>
      <c r="H35" s="416"/>
    </row>
    <row r="36" spans="1:10" x14ac:dyDescent="0.25">
      <c r="A36" s="208">
        <v>10</v>
      </c>
      <c r="B36" s="367">
        <v>267381</v>
      </c>
      <c r="C36" s="416">
        <f t="shared" si="40"/>
        <v>0</v>
      </c>
      <c r="D36" s="416"/>
      <c r="E36" s="416">
        <f t="shared" si="41"/>
        <v>0</v>
      </c>
      <c r="F36" s="416"/>
      <c r="G36" s="416">
        <f t="shared" si="42"/>
        <v>0</v>
      </c>
      <c r="H36" s="416"/>
    </row>
    <row r="37" spans="1:10" x14ac:dyDescent="0.25">
      <c r="A37" s="208">
        <v>11</v>
      </c>
      <c r="B37" s="367">
        <v>272313</v>
      </c>
      <c r="C37" s="416">
        <f t="shared" si="40"/>
        <v>0</v>
      </c>
      <c r="D37" s="416"/>
      <c r="E37" s="416">
        <f t="shared" si="41"/>
        <v>0</v>
      </c>
      <c r="F37" s="416"/>
      <c r="G37" s="416">
        <f t="shared" si="42"/>
        <v>0</v>
      </c>
      <c r="H37" s="416"/>
    </row>
    <row r="38" spans="1:10" x14ac:dyDescent="0.25">
      <c r="A38" s="208">
        <v>12</v>
      </c>
      <c r="B38" s="367">
        <v>276087</v>
      </c>
      <c r="C38" s="416">
        <f t="shared" si="40"/>
        <v>0</v>
      </c>
      <c r="D38" s="416"/>
      <c r="E38" s="416">
        <f t="shared" si="41"/>
        <v>0</v>
      </c>
      <c r="F38" s="416"/>
      <c r="G38" s="416">
        <f t="shared" si="42"/>
        <v>0</v>
      </c>
      <c r="H38" s="416"/>
    </row>
    <row r="39" spans="1:10" x14ac:dyDescent="0.25">
      <c r="A39" s="208">
        <v>13</v>
      </c>
      <c r="B39" s="367">
        <v>279832</v>
      </c>
      <c r="C39" s="416">
        <f t="shared" si="40"/>
        <v>0</v>
      </c>
      <c r="D39" s="416"/>
      <c r="E39" s="416">
        <f t="shared" si="41"/>
        <v>0</v>
      </c>
      <c r="F39" s="416"/>
      <c r="G39" s="416">
        <f t="shared" si="42"/>
        <v>0</v>
      </c>
      <c r="H39" s="416"/>
    </row>
    <row r="40" spans="1:10" x14ac:dyDescent="0.25">
      <c r="A40" s="208">
        <v>14</v>
      </c>
      <c r="B40" s="367">
        <v>280151</v>
      </c>
      <c r="C40" s="416">
        <f t="shared" si="40"/>
        <v>0</v>
      </c>
      <c r="D40" s="416"/>
      <c r="E40" s="416">
        <f t="shared" si="41"/>
        <v>0</v>
      </c>
      <c r="F40" s="416"/>
      <c r="G40" s="416">
        <f t="shared" si="42"/>
        <v>0</v>
      </c>
      <c r="H40" s="416"/>
    </row>
    <row r="41" spans="1:10" x14ac:dyDescent="0.25">
      <c r="A41" s="208">
        <v>15</v>
      </c>
      <c r="B41" s="367">
        <v>280356</v>
      </c>
      <c r="C41" s="416">
        <f t="shared" si="40"/>
        <v>0</v>
      </c>
      <c r="D41" s="416"/>
      <c r="E41" s="416">
        <f t="shared" si="41"/>
        <v>0</v>
      </c>
      <c r="F41" s="416"/>
      <c r="G41" s="416">
        <f t="shared" si="42"/>
        <v>0</v>
      </c>
      <c r="H41" s="416"/>
    </row>
    <row r="42" spans="1:10" x14ac:dyDescent="0.25">
      <c r="A42" s="208">
        <v>16</v>
      </c>
      <c r="B42" s="367">
        <v>281377</v>
      </c>
      <c r="C42" s="416">
        <f t="shared" si="40"/>
        <v>0</v>
      </c>
      <c r="D42" s="416"/>
      <c r="E42" s="416">
        <f t="shared" si="41"/>
        <v>0</v>
      </c>
      <c r="F42" s="416"/>
      <c r="G42" s="416">
        <f t="shared" si="42"/>
        <v>0</v>
      </c>
      <c r="H42" s="416"/>
    </row>
    <row r="43" spans="1:10" x14ac:dyDescent="0.25">
      <c r="A43" s="211">
        <v>17</v>
      </c>
      <c r="B43" s="368">
        <v>282119</v>
      </c>
      <c r="C43" s="417">
        <f t="shared" si="40"/>
        <v>0</v>
      </c>
      <c r="D43" s="417"/>
      <c r="E43" s="417">
        <f t="shared" si="41"/>
        <v>0</v>
      </c>
      <c r="F43" s="417"/>
      <c r="G43" s="417">
        <f t="shared" si="42"/>
        <v>0</v>
      </c>
      <c r="H43" s="417"/>
    </row>
    <row r="44" spans="1:10" ht="7.5" customHeight="1" x14ac:dyDescent="0.25">
      <c r="J44" s="180"/>
    </row>
    <row r="45" spans="1:10" ht="15.6" x14ac:dyDescent="0.25">
      <c r="B45" s="142" t="s">
        <v>445</v>
      </c>
      <c r="C45" s="136"/>
      <c r="D45" s="136"/>
      <c r="E45" s="136"/>
      <c r="F45" s="136"/>
      <c r="J45" s="181"/>
    </row>
    <row r="46" spans="1:10" ht="28.8" x14ac:dyDescent="0.25">
      <c r="A46" s="141" t="s">
        <v>58</v>
      </c>
      <c r="B46" s="161" t="s">
        <v>0</v>
      </c>
      <c r="C46" s="162"/>
      <c r="D46" s="163"/>
      <c r="E46" s="163"/>
      <c r="F46" s="164"/>
      <c r="G46" s="141" t="s">
        <v>9</v>
      </c>
      <c r="H46" s="389" t="s">
        <v>446</v>
      </c>
    </row>
    <row r="47" spans="1:10" x14ac:dyDescent="0.25">
      <c r="A47" s="137">
        <v>1</v>
      </c>
      <c r="B47" s="166" t="s">
        <v>123</v>
      </c>
      <c r="C47" s="159"/>
      <c r="D47" s="160"/>
      <c r="E47" s="160"/>
      <c r="F47" s="160"/>
      <c r="G47" s="138" t="s">
        <v>10</v>
      </c>
      <c r="H47" s="138">
        <f>SUMIF($A$72:$A$515,A47,$H$72:$H$515)</f>
        <v>4074.3130300483413</v>
      </c>
      <c r="J47" s="179" t="s">
        <v>361</v>
      </c>
    </row>
    <row r="48" spans="1:10" ht="14.4" x14ac:dyDescent="0.25">
      <c r="A48" s="137">
        <v>2</v>
      </c>
      <c r="B48" s="166" t="s">
        <v>348</v>
      </c>
      <c r="C48" s="159"/>
      <c r="D48" s="160"/>
      <c r="E48" s="160"/>
      <c r="F48" s="160"/>
      <c r="G48" s="138" t="s">
        <v>10</v>
      </c>
      <c r="H48" s="138">
        <f>SUMIF($A$72:$A$515,A48,$H$72:$H$515)</f>
        <v>476.59200027912323</v>
      </c>
      <c r="J48" s="179" t="s">
        <v>360</v>
      </c>
    </row>
    <row r="49" spans="1:10" x14ac:dyDescent="0.25">
      <c r="A49" s="137">
        <v>3</v>
      </c>
      <c r="B49" s="166" t="s">
        <v>352</v>
      </c>
      <c r="C49" s="159"/>
      <c r="D49" s="160"/>
      <c r="E49" s="160"/>
      <c r="F49" s="160"/>
      <c r="G49" s="138" t="s">
        <v>10</v>
      </c>
      <c r="H49" s="138">
        <f>SUMIF($A$72:$A$515,A49,$H$72:$H$515)</f>
        <v>229.99216700333679</v>
      </c>
      <c r="J49" s="179" t="s">
        <v>367</v>
      </c>
    </row>
    <row r="50" spans="1:10" x14ac:dyDescent="0.25">
      <c r="A50" s="137">
        <v>4</v>
      </c>
      <c r="B50" s="166" t="s">
        <v>353</v>
      </c>
      <c r="C50" s="159"/>
      <c r="D50" s="160"/>
      <c r="E50" s="160"/>
      <c r="F50" s="160"/>
      <c r="G50" s="138" t="s">
        <v>10</v>
      </c>
      <c r="H50" s="138">
        <f>SUMIF($A$72:$A$515,A50,$H$72:$H$515)</f>
        <v>124.94575998350749</v>
      </c>
      <c r="J50" s="179" t="s">
        <v>367</v>
      </c>
    </row>
    <row r="51" spans="1:10" x14ac:dyDescent="0.25">
      <c r="A51" s="137">
        <v>5</v>
      </c>
      <c r="B51" s="166" t="s">
        <v>280</v>
      </c>
      <c r="C51" s="159"/>
      <c r="D51" s="160"/>
      <c r="E51" s="160"/>
      <c r="F51" s="160"/>
      <c r="G51" s="138" t="s">
        <v>10</v>
      </c>
      <c r="H51" s="138">
        <f>SUMIF($A$72:$A$515,A51,$H$72:$H$515)</f>
        <v>819.93564750000007</v>
      </c>
      <c r="J51" s="179" t="s">
        <v>431</v>
      </c>
    </row>
    <row r="52" spans="1:10" x14ac:dyDescent="0.25">
      <c r="A52" s="137">
        <v>6</v>
      </c>
      <c r="B52" s="166" t="s">
        <v>281</v>
      </c>
      <c r="C52" s="159"/>
      <c r="D52" s="160"/>
      <c r="E52" s="160"/>
      <c r="F52" s="160"/>
      <c r="G52" s="138" t="s">
        <v>10</v>
      </c>
      <c r="H52" s="138">
        <f>SUMIF($A$72:$A$515,A52,$H$72:$H$515)</f>
        <v>1029.0435100000002</v>
      </c>
      <c r="J52" s="179" t="s">
        <v>359</v>
      </c>
    </row>
    <row r="53" spans="1:10" x14ac:dyDescent="0.25">
      <c r="A53" s="137">
        <v>7</v>
      </c>
      <c r="B53" s="166" t="s">
        <v>350</v>
      </c>
      <c r="C53" s="159"/>
      <c r="D53" s="160"/>
      <c r="E53" s="160"/>
      <c r="F53" s="160"/>
      <c r="G53" s="138" t="s">
        <v>10</v>
      </c>
      <c r="H53" s="138">
        <f>SUMIF($A$72:$A$515,A53,$H$72:$H$515)</f>
        <v>150.8125</v>
      </c>
      <c r="J53" s="179" t="s">
        <v>365</v>
      </c>
    </row>
    <row r="54" spans="1:10" x14ac:dyDescent="0.25">
      <c r="A54" s="137">
        <v>8</v>
      </c>
      <c r="B54" s="166" t="s">
        <v>349</v>
      </c>
      <c r="C54" s="159"/>
      <c r="D54" s="160"/>
      <c r="E54" s="160"/>
      <c r="F54" s="160"/>
      <c r="G54" s="138" t="s">
        <v>10</v>
      </c>
      <c r="H54" s="138">
        <f>SUMIF($A$72:$A$515,A54,$H$72:$H$515)</f>
        <v>154.53360000000001</v>
      </c>
      <c r="J54" s="179" t="s">
        <v>370</v>
      </c>
    </row>
    <row r="55" spans="1:10" x14ac:dyDescent="0.25">
      <c r="A55" s="137">
        <v>9</v>
      </c>
      <c r="B55" s="166" t="s">
        <v>354</v>
      </c>
      <c r="C55" s="159"/>
      <c r="D55" s="160"/>
      <c r="E55" s="160"/>
      <c r="F55" s="160"/>
      <c r="G55" s="140" t="s">
        <v>167</v>
      </c>
      <c r="H55" s="138">
        <f>SUMIF($A$72:$A$515,A55,$H$72:$H$515)</f>
        <v>45.096460612500003</v>
      </c>
      <c r="J55" s="179" t="s">
        <v>366</v>
      </c>
    </row>
    <row r="56" spans="1:10" x14ac:dyDescent="0.25">
      <c r="A56" s="137">
        <v>10</v>
      </c>
      <c r="B56" s="166" t="s">
        <v>355</v>
      </c>
      <c r="C56" s="159"/>
      <c r="D56" s="160"/>
      <c r="E56" s="160"/>
      <c r="F56" s="160"/>
      <c r="G56" s="140" t="s">
        <v>167</v>
      </c>
      <c r="H56" s="138">
        <f>SUMIF($A$72:$A$515,A56,$H$72:$H$515)</f>
        <v>76.932512150000008</v>
      </c>
      <c r="J56" s="179" t="s">
        <v>366</v>
      </c>
    </row>
    <row r="57" spans="1:10" x14ac:dyDescent="0.25">
      <c r="A57" s="137">
        <v>11</v>
      </c>
      <c r="B57" s="166" t="s">
        <v>356</v>
      </c>
      <c r="C57" s="159"/>
      <c r="D57" s="160"/>
      <c r="E57" s="160"/>
      <c r="F57" s="160"/>
      <c r="G57" s="140" t="s">
        <v>167</v>
      </c>
      <c r="H57" s="138">
        <f>SUMIF($A$72:$A$515,A57,$H$72:$H$515)</f>
        <v>10.556875000000002</v>
      </c>
      <c r="J57" s="179" t="s">
        <v>366</v>
      </c>
    </row>
    <row r="58" spans="1:10" x14ac:dyDescent="0.25">
      <c r="A58" s="137">
        <v>12</v>
      </c>
      <c r="B58" s="166" t="s">
        <v>351</v>
      </c>
      <c r="C58" s="159"/>
      <c r="D58" s="160"/>
      <c r="E58" s="160"/>
      <c r="F58" s="160"/>
      <c r="G58" s="138" t="s">
        <v>10</v>
      </c>
      <c r="H58" s="138">
        <f>SUMIF($A$72:$A$515,A58,$H$72:$H$515)</f>
        <v>4442.5829860466902</v>
      </c>
      <c r="J58" s="179" t="s">
        <v>362</v>
      </c>
    </row>
    <row r="59" spans="1:10" x14ac:dyDescent="0.25">
      <c r="A59" s="137">
        <v>13</v>
      </c>
      <c r="B59" s="166" t="s">
        <v>163</v>
      </c>
      <c r="C59" s="159"/>
      <c r="D59" s="160"/>
      <c r="E59" s="160"/>
      <c r="F59" s="160"/>
      <c r="G59" s="138" t="s">
        <v>10</v>
      </c>
      <c r="H59" s="138">
        <f>SUMIF($A$72:$A$515,A59,$H$72:$H$515)</f>
        <v>334.16250000000002</v>
      </c>
      <c r="J59" s="179" t="s">
        <v>364</v>
      </c>
    </row>
    <row r="60" spans="1:10" x14ac:dyDescent="0.25">
      <c r="A60" s="137">
        <v>14</v>
      </c>
      <c r="B60" s="166" t="s">
        <v>162</v>
      </c>
      <c r="C60" s="159"/>
      <c r="D60" s="160"/>
      <c r="E60" s="160"/>
      <c r="F60" s="160"/>
      <c r="G60" s="138" t="s">
        <v>38</v>
      </c>
      <c r="H60" s="138">
        <f>SUMIF($A$72:$A$515,A60,$H$72:$H$515)</f>
        <v>1223.5999999999999</v>
      </c>
      <c r="J60" s="179" t="s">
        <v>373</v>
      </c>
    </row>
    <row r="61" spans="1:10" x14ac:dyDescent="0.25">
      <c r="A61" s="137">
        <v>15</v>
      </c>
      <c r="B61" s="166" t="s">
        <v>282</v>
      </c>
      <c r="C61" s="159"/>
      <c r="D61" s="160"/>
      <c r="E61" s="160"/>
      <c r="F61" s="160"/>
      <c r="G61" s="138" t="s">
        <v>6</v>
      </c>
      <c r="H61" s="138">
        <f>SUMIF($A$72:$A$515,A61,$H$72:$H$515)</f>
        <v>372</v>
      </c>
      <c r="J61" s="179" t="s">
        <v>377</v>
      </c>
    </row>
    <row r="62" spans="1:10" x14ac:dyDescent="0.25">
      <c r="A62" s="137">
        <v>16</v>
      </c>
      <c r="B62" s="166" t="s">
        <v>174</v>
      </c>
      <c r="C62" s="159"/>
      <c r="D62" s="160"/>
      <c r="E62" s="160"/>
      <c r="F62" s="160"/>
      <c r="G62" s="138" t="s">
        <v>38</v>
      </c>
      <c r="H62" s="138">
        <f>SUMIF($A$72:$A$515,A62,$H$72:$H$515)</f>
        <v>204.24000000000004</v>
      </c>
      <c r="J62" s="179" t="s">
        <v>371</v>
      </c>
    </row>
    <row r="63" spans="1:10" x14ac:dyDescent="0.25">
      <c r="A63" s="137">
        <v>17</v>
      </c>
      <c r="B63" s="166" t="s">
        <v>374</v>
      </c>
      <c r="C63" s="159"/>
      <c r="D63" s="160"/>
      <c r="E63" s="160"/>
      <c r="F63" s="160"/>
      <c r="G63" s="138" t="s">
        <v>10</v>
      </c>
      <c r="H63" s="138">
        <f>SUMIF($A$72:$A$515,A63,$H$72:$H$515)</f>
        <v>425.17785066177055</v>
      </c>
      <c r="J63" s="179" t="s">
        <v>367</v>
      </c>
    </row>
    <row r="64" spans="1:10" x14ac:dyDescent="0.25">
      <c r="A64" s="137">
        <v>18</v>
      </c>
      <c r="B64" s="166" t="s">
        <v>169</v>
      </c>
      <c r="C64" s="159"/>
      <c r="D64" s="160"/>
      <c r="E64" s="160"/>
      <c r="F64" s="160"/>
      <c r="G64" s="138" t="s">
        <v>160</v>
      </c>
      <c r="H64" s="138">
        <f>SUMIF($A$72:$A$515,A64,$H$72:$H$515)</f>
        <v>790.15680000000009</v>
      </c>
      <c r="J64" s="179" t="s">
        <v>363</v>
      </c>
    </row>
    <row r="65" spans="1:38" x14ac:dyDescent="0.25">
      <c r="A65" s="137">
        <v>19</v>
      </c>
      <c r="B65" s="166" t="s">
        <v>375</v>
      </c>
      <c r="C65" s="159"/>
      <c r="D65" s="160"/>
      <c r="E65" s="160"/>
      <c r="F65" s="160"/>
      <c r="G65" s="138" t="s">
        <v>10</v>
      </c>
      <c r="H65" s="138">
        <f>SUMIF($A$72:$A$515,A65,$H$72:$H$515)</f>
        <v>1314</v>
      </c>
      <c r="J65" s="179" t="s">
        <v>372</v>
      </c>
    </row>
    <row r="66" spans="1:38" x14ac:dyDescent="0.25">
      <c r="A66" s="137">
        <v>20</v>
      </c>
      <c r="B66" s="166" t="s">
        <v>84</v>
      </c>
      <c r="C66" s="159"/>
      <c r="D66" s="160"/>
      <c r="E66" s="160"/>
      <c r="F66" s="160"/>
      <c r="G66" s="138" t="s">
        <v>10</v>
      </c>
      <c r="H66" s="138">
        <f>SUMIF($A$72:$A$515,A66,$H$72:$H$515)</f>
        <v>356.00060883616567</v>
      </c>
      <c r="J66" s="179" t="s">
        <v>368</v>
      </c>
    </row>
    <row r="67" spans="1:38" x14ac:dyDescent="0.25">
      <c r="A67" s="137">
        <v>21</v>
      </c>
      <c r="B67" s="166" t="s">
        <v>376</v>
      </c>
      <c r="C67" s="159"/>
      <c r="D67" s="160"/>
      <c r="E67" s="160"/>
      <c r="F67" s="160"/>
      <c r="G67" s="5" t="s">
        <v>48</v>
      </c>
      <c r="H67" s="138">
        <f>SUMIF($A$72:$A$515,A67,$H$72:$H$515)</f>
        <v>160.96268844887993</v>
      </c>
      <c r="J67" s="179" t="s">
        <v>369</v>
      </c>
    </row>
    <row r="68" spans="1:38" x14ac:dyDescent="0.25">
      <c r="A68" s="137">
        <v>22</v>
      </c>
      <c r="B68" s="176" t="s">
        <v>49</v>
      </c>
      <c r="C68" s="391"/>
      <c r="D68" s="392"/>
      <c r="E68" s="392"/>
      <c r="F68" s="392"/>
      <c r="G68" s="393" t="s">
        <v>48</v>
      </c>
      <c r="H68" s="194">
        <f>SUMIF($A$72:$A$515,A68,$H$72:$H$515)</f>
        <v>12</v>
      </c>
      <c r="J68" s="179" t="s">
        <v>432</v>
      </c>
    </row>
    <row r="69" spans="1:38" x14ac:dyDescent="0.25">
      <c r="M69" s="52"/>
    </row>
    <row r="70" spans="1:38" ht="15.6" x14ac:dyDescent="0.25">
      <c r="B70" s="142" t="str">
        <f>N73&amp;" 1x"&amp;N90&amp;"m, Height "&amp;N91&amp;"m, "&amp;IF(N74="BS","Both Side Widening","One Side Widening")&amp;" at Ch. "&amp;TEXT(N72,"#+###")</f>
        <v>Slab Culvert 1x2.6m, Height 2.2m, One Side Widening at Ch. 276+087</v>
      </c>
      <c r="C70" s="136"/>
      <c r="D70" s="136"/>
      <c r="E70" s="136"/>
      <c r="F70" s="136"/>
      <c r="AG70" t="s">
        <v>283</v>
      </c>
    </row>
    <row r="71" spans="1:38" ht="14.4" x14ac:dyDescent="0.25">
      <c r="A71" s="141" t="s">
        <v>58</v>
      </c>
      <c r="B71" s="141" t="s">
        <v>0</v>
      </c>
      <c r="C71" s="141" t="s">
        <v>9</v>
      </c>
      <c r="D71" s="141" t="s">
        <v>33</v>
      </c>
      <c r="E71" s="141" t="s">
        <v>1</v>
      </c>
      <c r="F71" s="141" t="s">
        <v>2</v>
      </c>
      <c r="G71" s="141" t="s">
        <v>3</v>
      </c>
      <c r="H71" s="390" t="s">
        <v>447</v>
      </c>
      <c r="J71" s="125" t="s">
        <v>192</v>
      </c>
      <c r="K71" s="144"/>
      <c r="L71" s="145"/>
      <c r="M71" s="144"/>
      <c r="N71" s="144">
        <v>1</v>
      </c>
      <c r="O71" s="146"/>
      <c r="AG71" t="s">
        <v>284</v>
      </c>
      <c r="AH71" t="s">
        <v>8</v>
      </c>
      <c r="AI71" t="s">
        <v>9</v>
      </c>
      <c r="AJ71" t="s">
        <v>285</v>
      </c>
      <c r="AK71" t="s">
        <v>286</v>
      </c>
      <c r="AL71" t="s">
        <v>287</v>
      </c>
    </row>
    <row r="72" spans="1:38" x14ac:dyDescent="0.25">
      <c r="A72" s="375">
        <v>1</v>
      </c>
      <c r="B72" s="377" t="s">
        <v>123</v>
      </c>
      <c r="C72" s="394" t="s">
        <v>10</v>
      </c>
      <c r="D72" s="395"/>
      <c r="E72" s="396"/>
      <c r="F72" s="396"/>
      <c r="G72" s="385"/>
      <c r="H72" s="397">
        <f>SUM(H73:H82)</f>
        <v>364.91473906091369</v>
      </c>
      <c r="J72" s="124" t="s">
        <v>176</v>
      </c>
      <c r="K72" s="70"/>
      <c r="L72" s="70"/>
      <c r="M72" s="70"/>
      <c r="N72" s="135">
        <f>VLOOKUP(N71,$A$3:$AE$19,$B$1,FALSE)</f>
        <v>276087</v>
      </c>
      <c r="O72" s="70"/>
    </row>
    <row r="73" spans="1:38" ht="14.4" x14ac:dyDescent="0.3">
      <c r="A73" s="112"/>
      <c r="B73" s="155" t="s">
        <v>175</v>
      </c>
      <c r="C73" s="138" t="s">
        <v>10</v>
      </c>
      <c r="D73" s="6">
        <f>N95</f>
        <v>2</v>
      </c>
      <c r="E73" s="6">
        <f>N94+2*N76+2*N78</f>
        <v>16.7</v>
      </c>
      <c r="F73" s="6">
        <f>N96+2*N78+2*N76</f>
        <v>4.4000000000000004</v>
      </c>
      <c r="G73" s="6">
        <f>N100+N77</f>
        <v>1.85</v>
      </c>
      <c r="H73" s="151">
        <f>D73*E73*F73*G73</f>
        <v>271.87600000000003</v>
      </c>
      <c r="J73" s="124" t="s">
        <v>196</v>
      </c>
      <c r="K73" s="70"/>
      <c r="L73" s="70"/>
      <c r="M73" s="70"/>
      <c r="N73" s="102" t="str">
        <f>VLOOKUP(N71,$A$3:$AE$19,$C$1,FALSE)</f>
        <v>Slab Culvert</v>
      </c>
      <c r="O73" s="70"/>
      <c r="U73" s="59"/>
      <c r="V73" s="59"/>
      <c r="W73" s="59"/>
      <c r="X73" s="120" t="s">
        <v>202</v>
      </c>
      <c r="Y73" s="59">
        <f>VLOOKUP(N71,$A$3:$AE$19,$T$1,FALSE)</f>
        <v>1.9</v>
      </c>
      <c r="Z73" s="58"/>
      <c r="AA73" s="86"/>
      <c r="AB73" s="91"/>
      <c r="AG73">
        <v>5</v>
      </c>
      <c r="AH73" t="s">
        <v>288</v>
      </c>
    </row>
    <row r="74" spans="1:38" ht="14.4" x14ac:dyDescent="0.3">
      <c r="A74" s="112"/>
      <c r="B74" s="155" t="s">
        <v>32</v>
      </c>
      <c r="C74" s="138" t="s">
        <v>10</v>
      </c>
      <c r="D74" s="6">
        <f>N101</f>
        <v>2</v>
      </c>
      <c r="E74" s="6">
        <f>N103*2*N76+2*N78</f>
        <v>2.1</v>
      </c>
      <c r="F74" s="6">
        <f>N106+2*N76+2*N78</f>
        <v>4.4000000000000004</v>
      </c>
      <c r="G74" s="6">
        <f>G73</f>
        <v>1.85</v>
      </c>
      <c r="H74" s="151">
        <f>D74*E74*F74*G74</f>
        <v>34.188000000000009</v>
      </c>
      <c r="J74" s="117" t="s">
        <v>193</v>
      </c>
      <c r="K74" s="70"/>
      <c r="L74" s="70"/>
      <c r="M74" s="70"/>
      <c r="N74" s="102" t="str">
        <f>VLOOKUP(N71,$A$3:$AE$19,$D$1,FALSE)</f>
        <v>US</v>
      </c>
      <c r="O74" s="70"/>
      <c r="U74" s="59"/>
      <c r="V74" s="59"/>
      <c r="W74" s="59"/>
      <c r="X74" s="120" t="s">
        <v>201</v>
      </c>
      <c r="Y74" s="119">
        <f>VLOOKUP(N71,$A$3:$AE$19,$K$1,FALSE)</f>
        <v>15.5</v>
      </c>
      <c r="Z74" s="85"/>
      <c r="AA74" s="86"/>
      <c r="AB74" s="92"/>
      <c r="AG74">
        <v>5.01</v>
      </c>
      <c r="AH74" t="s">
        <v>289</v>
      </c>
    </row>
    <row r="75" spans="1:38" ht="14.4" x14ac:dyDescent="0.3">
      <c r="A75" s="112"/>
      <c r="B75" s="155" t="s">
        <v>44</v>
      </c>
      <c r="C75" s="138" t="s">
        <v>10</v>
      </c>
      <c r="D75" s="6">
        <f>N118</f>
        <v>1</v>
      </c>
      <c r="E75" s="6">
        <f>N114+2*N76+2*N78</f>
        <v>7.1811303985715016</v>
      </c>
      <c r="F75" s="6">
        <f>1.3+2*N78+2*N76</f>
        <v>2.5</v>
      </c>
      <c r="G75" s="6">
        <f>2+0.3</f>
        <v>2.2999999999999998</v>
      </c>
      <c r="H75" s="151">
        <f>D75*E75*F75*G75</f>
        <v>41.29149979178613</v>
      </c>
      <c r="J75" s="70"/>
      <c r="K75" s="70"/>
      <c r="L75" s="70"/>
      <c r="M75" s="70"/>
      <c r="N75" s="70"/>
      <c r="O75" s="70"/>
      <c r="U75" s="59"/>
      <c r="V75" s="59"/>
      <c r="W75" s="59"/>
      <c r="X75" s="58"/>
      <c r="Y75" s="84"/>
      <c r="Z75" s="85"/>
      <c r="AB75" s="92"/>
      <c r="AH75" t="s">
        <v>290</v>
      </c>
      <c r="AL75">
        <v>0</v>
      </c>
    </row>
    <row r="76" spans="1:38" ht="14.4" x14ac:dyDescent="0.3">
      <c r="A76" s="112"/>
      <c r="B76" s="155" t="s">
        <v>45</v>
      </c>
      <c r="C76" s="138" t="s">
        <v>10</v>
      </c>
      <c r="D76" s="6">
        <f>N119</f>
        <v>0</v>
      </c>
      <c r="E76" s="6">
        <f>N115+2*N76+2*N78</f>
        <v>13.549999999999999</v>
      </c>
      <c r="F76" s="6">
        <f>1.65+2*N78+2*N76</f>
        <v>2.8499999999999996</v>
      </c>
      <c r="G76" s="6">
        <f>2.5+0.3</f>
        <v>2.8</v>
      </c>
      <c r="H76" s="151">
        <f>D76*E76*F76*G76</f>
        <v>0</v>
      </c>
      <c r="J76" s="125" t="s">
        <v>135</v>
      </c>
      <c r="K76" s="144"/>
      <c r="L76" s="145"/>
      <c r="M76" s="144"/>
      <c r="N76" s="144">
        <v>0.5</v>
      </c>
      <c r="O76" s="146" t="s">
        <v>6</v>
      </c>
      <c r="U76" s="59"/>
      <c r="V76" s="59"/>
      <c r="W76" s="59"/>
      <c r="X76" s="83"/>
      <c r="Y76" s="84"/>
      <c r="Z76" s="71"/>
      <c r="AA76" s="71"/>
      <c r="AB76" s="92"/>
      <c r="AH76" t="s">
        <v>291</v>
      </c>
      <c r="AI76" t="s">
        <v>292</v>
      </c>
      <c r="AJ76">
        <v>4548</v>
      </c>
      <c r="AK76">
        <v>131</v>
      </c>
      <c r="AL76">
        <v>595788</v>
      </c>
    </row>
    <row r="77" spans="1:38" x14ac:dyDescent="0.25">
      <c r="A77" s="112"/>
      <c r="B77" s="155" t="s">
        <v>235</v>
      </c>
      <c r="C77" s="138" t="s">
        <v>10</v>
      </c>
      <c r="D77" s="6">
        <f>-D75</f>
        <v>-1</v>
      </c>
      <c r="E77" s="6">
        <f>E75</f>
        <v>7.1811303985715016</v>
      </c>
      <c r="F77" s="6">
        <f>F75-0.2</f>
        <v>2.2999999999999998</v>
      </c>
      <c r="G77" s="6">
        <f>G75-(G79+G81)/2</f>
        <v>1.4</v>
      </c>
      <c r="H77" s="151">
        <f t="shared" ref="H77:H78" si="43">D77*E77*F77*G77</f>
        <v>-23.123239883400231</v>
      </c>
      <c r="J77" s="125" t="s">
        <v>212</v>
      </c>
      <c r="K77" s="144"/>
      <c r="L77" s="144"/>
      <c r="M77" s="144"/>
      <c r="N77" s="144">
        <v>0.15</v>
      </c>
      <c r="O77" s="146" t="s">
        <v>6</v>
      </c>
      <c r="U77" s="37"/>
      <c r="V77" s="37"/>
      <c r="W77" s="421"/>
      <c r="X77" s="72"/>
      <c r="Y77" s="37"/>
      <c r="Z77" s="71"/>
      <c r="AA77" s="71"/>
      <c r="AB77" s="92"/>
      <c r="AH77" t="s">
        <v>293</v>
      </c>
      <c r="AI77" t="s">
        <v>292</v>
      </c>
      <c r="AJ77">
        <v>3599</v>
      </c>
      <c r="AK77">
        <v>283</v>
      </c>
      <c r="AL77">
        <v>1018517</v>
      </c>
    </row>
    <row r="78" spans="1:38" x14ac:dyDescent="0.25">
      <c r="A78" s="112"/>
      <c r="B78" s="155" t="s">
        <v>236</v>
      </c>
      <c r="C78" s="138" t="s">
        <v>10</v>
      </c>
      <c r="D78" s="6">
        <f>-D76</f>
        <v>0</v>
      </c>
      <c r="E78" s="6">
        <f>E76</f>
        <v>13.549999999999999</v>
      </c>
      <c r="F78" s="6">
        <f>F76-0.2</f>
        <v>2.6499999999999995</v>
      </c>
      <c r="G78" s="6">
        <f>G76-(G80+G82)/2</f>
        <v>1.9</v>
      </c>
      <c r="H78" s="151">
        <f t="shared" si="43"/>
        <v>0</v>
      </c>
      <c r="J78" s="125" t="s">
        <v>96</v>
      </c>
      <c r="K78" s="144"/>
      <c r="L78" s="144"/>
      <c r="M78" s="144"/>
      <c r="N78" s="144">
        <v>0.1</v>
      </c>
      <c r="O78" s="146" t="s">
        <v>6</v>
      </c>
      <c r="U78" s="37"/>
      <c r="V78" s="37"/>
      <c r="W78" s="421"/>
      <c r="X78" s="77"/>
      <c r="Y78" s="37"/>
      <c r="Z78" s="71"/>
      <c r="AA78" s="71"/>
      <c r="AB78" s="92"/>
      <c r="AH78" t="s">
        <v>294</v>
      </c>
      <c r="AI78" t="s">
        <v>292</v>
      </c>
      <c r="AL78">
        <v>0</v>
      </c>
    </row>
    <row r="79" spans="1:38" x14ac:dyDescent="0.25">
      <c r="A79" s="112"/>
      <c r="B79" s="155" t="s">
        <v>229</v>
      </c>
      <c r="C79" s="138" t="s">
        <v>10</v>
      </c>
      <c r="D79" s="6">
        <f>D75</f>
        <v>1</v>
      </c>
      <c r="E79" s="6"/>
      <c r="F79" s="398">
        <f>N120</f>
        <v>14.288862830285701</v>
      </c>
      <c r="G79" s="6">
        <f>0.45+0.3</f>
        <v>0.75</v>
      </c>
      <c r="H79" s="151">
        <f>D79*F79*G79</f>
        <v>10.716647122714276</v>
      </c>
      <c r="J79" s="125" t="s">
        <v>263</v>
      </c>
      <c r="K79" s="144"/>
      <c r="L79" s="144"/>
      <c r="M79" s="144"/>
      <c r="N79" s="144">
        <v>0.9</v>
      </c>
      <c r="O79" s="146" t="s">
        <v>6</v>
      </c>
      <c r="U79" s="64"/>
      <c r="V79" s="64"/>
      <c r="W79" s="421"/>
      <c r="X79" s="77" t="s">
        <v>3</v>
      </c>
      <c r="Y79" s="37"/>
      <c r="Z79" s="71"/>
      <c r="AA79" s="71"/>
      <c r="AB79" s="92"/>
      <c r="AH79" t="s">
        <v>295</v>
      </c>
      <c r="AL79">
        <v>0</v>
      </c>
    </row>
    <row r="80" spans="1:38" x14ac:dyDescent="0.25">
      <c r="A80" s="112"/>
      <c r="B80" s="155" t="s">
        <v>230</v>
      </c>
      <c r="C80" s="138" t="s">
        <v>10</v>
      </c>
      <c r="D80" s="6">
        <f>D76</f>
        <v>0</v>
      </c>
      <c r="E80" s="6"/>
      <c r="F80" s="398">
        <f>N121</f>
        <v>44.71698827872072</v>
      </c>
      <c r="G80" s="6">
        <f>0.45+0.3</f>
        <v>0.75</v>
      </c>
      <c r="H80" s="151">
        <f t="shared" ref="H80:H82" si="44">D80*F80*G80</f>
        <v>0</v>
      </c>
      <c r="J80" s="125" t="s">
        <v>265</v>
      </c>
      <c r="K80" s="144"/>
      <c r="L80" s="144"/>
      <c r="M80" s="144"/>
      <c r="N80" s="144">
        <v>0.4</v>
      </c>
      <c r="O80" s="146" t="s">
        <v>6</v>
      </c>
      <c r="U80" s="64"/>
      <c r="V80" s="64"/>
      <c r="W80" s="421"/>
      <c r="X80" s="65"/>
      <c r="Y80" s="37"/>
      <c r="Z80" s="121" t="s">
        <v>204</v>
      </c>
      <c r="AA80" s="61">
        <f>VLOOKUP(N71,$A$3:$AE$19,$S$1,FALSE)</f>
        <v>2.2000000000000002</v>
      </c>
      <c r="AB80" s="92"/>
      <c r="AH80" t="s">
        <v>291</v>
      </c>
      <c r="AI80" t="s">
        <v>292</v>
      </c>
    </row>
    <row r="81" spans="1:38" x14ac:dyDescent="0.25">
      <c r="A81" s="112"/>
      <c r="B81" s="155" t="s">
        <v>46</v>
      </c>
      <c r="C81" s="138" t="s">
        <v>10</v>
      </c>
      <c r="D81" s="6">
        <f>D75</f>
        <v>1</v>
      </c>
      <c r="E81" s="6"/>
      <c r="F81" s="6">
        <f>N124</f>
        <v>28.538887647441435</v>
      </c>
      <c r="G81" s="6">
        <f>0.75+0.3</f>
        <v>1.05</v>
      </c>
      <c r="H81" s="151">
        <f t="shared" si="44"/>
        <v>29.965832029813509</v>
      </c>
      <c r="J81" s="125" t="s">
        <v>264</v>
      </c>
      <c r="K81" s="144"/>
      <c r="L81" s="144"/>
      <c r="M81" s="144"/>
      <c r="N81" s="144">
        <v>0.3</v>
      </c>
      <c r="O81" s="146" t="s">
        <v>6</v>
      </c>
      <c r="S81" s="63"/>
      <c r="U81" s="64"/>
      <c r="V81" s="64"/>
      <c r="W81" s="421"/>
      <c r="X81" s="65"/>
      <c r="Y81" s="37"/>
      <c r="Z81" s="121" t="s">
        <v>203</v>
      </c>
      <c r="AA81" s="61">
        <f>VLOOKUP(N71,$A$3:$AE$19,$O$1,FALSE)</f>
        <v>1.6</v>
      </c>
      <c r="AB81" s="92"/>
      <c r="AH81" t="s">
        <v>293</v>
      </c>
      <c r="AI81" t="s">
        <v>292</v>
      </c>
      <c r="AL81">
        <v>0</v>
      </c>
    </row>
    <row r="82" spans="1:38" x14ac:dyDescent="0.25">
      <c r="A82" s="112"/>
      <c r="B82" s="155" t="s">
        <v>47</v>
      </c>
      <c r="C82" s="138" t="s">
        <v>10</v>
      </c>
      <c r="D82" s="6">
        <f>D76</f>
        <v>0</v>
      </c>
      <c r="E82" s="6"/>
      <c r="F82" s="6">
        <f>N125</f>
        <v>56.586988278720696</v>
      </c>
      <c r="G82" s="6">
        <f>0.75+0.3</f>
        <v>1.05</v>
      </c>
      <c r="H82" s="151">
        <f t="shared" si="44"/>
        <v>0</v>
      </c>
      <c r="J82" s="125" t="s">
        <v>266</v>
      </c>
      <c r="K82" s="144"/>
      <c r="L82" s="144"/>
      <c r="M82" s="144"/>
      <c r="N82" s="144">
        <v>0.2</v>
      </c>
      <c r="O82" s="146" t="s">
        <v>6</v>
      </c>
      <c r="U82" s="64"/>
      <c r="V82" s="64"/>
      <c r="W82" s="421"/>
      <c r="X82" s="65"/>
      <c r="Y82" s="37"/>
      <c r="AA82" s="71"/>
      <c r="AB82" s="92"/>
      <c r="AH82" t="s">
        <v>294</v>
      </c>
      <c r="AI82" t="s">
        <v>292</v>
      </c>
      <c r="AL82">
        <v>0</v>
      </c>
    </row>
    <row r="83" spans="1:38" ht="14.4" x14ac:dyDescent="0.25">
      <c r="A83" s="137">
        <v>2</v>
      </c>
      <c r="B83" s="154" t="s">
        <v>348</v>
      </c>
      <c r="C83" s="138" t="s">
        <v>10</v>
      </c>
      <c r="D83" s="6"/>
      <c r="E83" s="6"/>
      <c r="F83" s="6"/>
      <c r="G83" s="6"/>
      <c r="H83" s="150">
        <f>SUM(H84:H92)</f>
        <v>54.27908376422144</v>
      </c>
      <c r="J83" s="125" t="s">
        <v>270</v>
      </c>
      <c r="K83" s="144"/>
      <c r="L83" s="144"/>
      <c r="M83" s="144"/>
      <c r="N83" s="144">
        <v>3</v>
      </c>
      <c r="O83" s="146" t="s">
        <v>6</v>
      </c>
      <c r="S83" s="63"/>
      <c r="U83" s="64"/>
      <c r="V83" s="64"/>
      <c r="W83" s="421"/>
      <c r="X83" s="65"/>
      <c r="Y83" s="37"/>
      <c r="AA83" s="71"/>
      <c r="AB83" s="96"/>
      <c r="AG83">
        <v>5.0199999999999996</v>
      </c>
      <c r="AH83" t="s">
        <v>296</v>
      </c>
      <c r="AI83" t="s">
        <v>297</v>
      </c>
      <c r="AL83">
        <v>0</v>
      </c>
    </row>
    <row r="84" spans="1:38" x14ac:dyDescent="0.25">
      <c r="A84" s="112"/>
      <c r="B84" s="155" t="s">
        <v>175</v>
      </c>
      <c r="C84" s="138" t="s">
        <v>10</v>
      </c>
      <c r="D84" s="6">
        <f>N95</f>
        <v>2</v>
      </c>
      <c r="E84" s="6">
        <f>N94+2*N78</f>
        <v>15.7</v>
      </c>
      <c r="F84" s="6">
        <f>N96+2*N78</f>
        <v>3.4000000000000004</v>
      </c>
      <c r="G84" s="6">
        <f>N77</f>
        <v>0.15</v>
      </c>
      <c r="H84" s="151">
        <f>D84*E84*F84*G84</f>
        <v>16.013999999999999</v>
      </c>
      <c r="J84" s="125" t="s">
        <v>219</v>
      </c>
      <c r="K84" s="144"/>
      <c r="L84" s="144"/>
      <c r="M84" s="144"/>
      <c r="N84" s="144">
        <v>3</v>
      </c>
      <c r="O84" s="146" t="s">
        <v>6</v>
      </c>
      <c r="U84" s="64"/>
      <c r="V84" s="64"/>
      <c r="W84" s="421"/>
      <c r="X84" s="65"/>
      <c r="Y84" s="37"/>
      <c r="Z84" s="34"/>
      <c r="AA84" s="95"/>
      <c r="AB84" s="92"/>
      <c r="AG84">
        <v>5.03</v>
      </c>
      <c r="AH84" t="s">
        <v>298</v>
      </c>
      <c r="AI84" t="s">
        <v>297</v>
      </c>
      <c r="AL84">
        <v>0</v>
      </c>
    </row>
    <row r="85" spans="1:38" x14ac:dyDescent="0.25">
      <c r="A85" s="112"/>
      <c r="B85" s="155" t="s">
        <v>36</v>
      </c>
      <c r="C85" s="138" t="s">
        <v>10</v>
      </c>
      <c r="D85" s="6">
        <f>N101</f>
        <v>2</v>
      </c>
      <c r="E85" s="6">
        <f>N103+2*N78</f>
        <v>2.1</v>
      </c>
      <c r="F85" s="6">
        <f>N106+2*N78</f>
        <v>3.4000000000000004</v>
      </c>
      <c r="G85" s="6">
        <f>N77</f>
        <v>0.15</v>
      </c>
      <c r="H85" s="151">
        <f>D85*E85*F85*G85</f>
        <v>2.1420000000000003</v>
      </c>
      <c r="J85" s="125" t="s">
        <v>220</v>
      </c>
      <c r="K85" s="144"/>
      <c r="L85" s="144"/>
      <c r="M85" s="144"/>
      <c r="N85" s="144">
        <v>5</v>
      </c>
      <c r="O85" s="146" t="s">
        <v>6</v>
      </c>
      <c r="U85" s="64"/>
      <c r="V85" s="64"/>
      <c r="W85" s="421"/>
      <c r="X85" s="65"/>
      <c r="Y85" s="94" t="s">
        <v>94</v>
      </c>
      <c r="Z85" s="98" t="s">
        <v>102</v>
      </c>
      <c r="AA85" s="76"/>
      <c r="AB85" s="86"/>
      <c r="AC85" s="89"/>
      <c r="AG85">
        <v>5.04</v>
      </c>
      <c r="AH85" t="s">
        <v>299</v>
      </c>
      <c r="AI85" t="s">
        <v>157</v>
      </c>
      <c r="AL85">
        <v>0</v>
      </c>
    </row>
    <row r="86" spans="1:38" x14ac:dyDescent="0.25">
      <c r="A86" s="112"/>
      <c r="B86" s="155" t="s">
        <v>231</v>
      </c>
      <c r="C86" s="138" t="s">
        <v>10</v>
      </c>
      <c r="D86" s="4">
        <f>N118</f>
        <v>1</v>
      </c>
      <c r="E86" s="6">
        <f>N114+2*N78</f>
        <v>6.1811303985715016</v>
      </c>
      <c r="F86" s="6">
        <f>1.3+2*N78</f>
        <v>1.5</v>
      </c>
      <c r="G86" s="6">
        <f>N77</f>
        <v>0.15</v>
      </c>
      <c r="H86" s="151">
        <f t="shared" ref="H86:H87" si="45">D86*E86*F86*G86</f>
        <v>1.390754339678588</v>
      </c>
      <c r="J86" s="125" t="s">
        <v>278</v>
      </c>
      <c r="K86" s="144"/>
      <c r="L86" s="144"/>
      <c r="M86" s="144"/>
      <c r="N86" s="144">
        <v>3</v>
      </c>
      <c r="O86" s="146" t="s">
        <v>6</v>
      </c>
      <c r="W86" s="421"/>
      <c r="X86" s="65"/>
      <c r="Y86" s="93"/>
      <c r="AA86" s="88"/>
      <c r="AD86" s="89"/>
      <c r="AG86">
        <v>5.05</v>
      </c>
      <c r="AH86" t="s">
        <v>300</v>
      </c>
      <c r="AI86" t="s">
        <v>4</v>
      </c>
      <c r="AL86">
        <v>0</v>
      </c>
    </row>
    <row r="87" spans="1:38" x14ac:dyDescent="0.25">
      <c r="A87" s="112"/>
      <c r="B87" s="155" t="s">
        <v>232</v>
      </c>
      <c r="C87" s="138" t="s">
        <v>10</v>
      </c>
      <c r="D87" s="4">
        <f>N119</f>
        <v>0</v>
      </c>
      <c r="E87" s="6">
        <f>N115+2*N78</f>
        <v>12.549999999999999</v>
      </c>
      <c r="F87" s="6">
        <f>1.65+2*N78</f>
        <v>1.8499999999999999</v>
      </c>
      <c r="G87" s="6">
        <f>N77</f>
        <v>0.15</v>
      </c>
      <c r="H87" s="151">
        <f t="shared" si="45"/>
        <v>0</v>
      </c>
      <c r="J87" s="125" t="s">
        <v>279</v>
      </c>
      <c r="K87" s="144"/>
      <c r="L87" s="144"/>
      <c r="M87" s="144"/>
      <c r="N87" s="144">
        <v>6</v>
      </c>
      <c r="O87" s="146" t="s">
        <v>6</v>
      </c>
      <c r="W87" s="421"/>
      <c r="X87" s="65"/>
      <c r="Z87" s="87"/>
      <c r="AA87" s="97"/>
      <c r="AB87" s="71"/>
      <c r="AD87" s="90"/>
      <c r="AG87">
        <v>5.05</v>
      </c>
      <c r="AH87" t="s">
        <v>301</v>
      </c>
      <c r="AI87" t="s">
        <v>4</v>
      </c>
      <c r="AL87">
        <v>0</v>
      </c>
    </row>
    <row r="88" spans="1:38" x14ac:dyDescent="0.25">
      <c r="A88" s="112"/>
      <c r="B88" s="155" t="s">
        <v>233</v>
      </c>
      <c r="C88" s="138" t="s">
        <v>10</v>
      </c>
      <c r="D88" s="4">
        <f>D75</f>
        <v>1</v>
      </c>
      <c r="E88" s="6"/>
      <c r="F88" s="6">
        <f>N120</f>
        <v>14.288862830285701</v>
      </c>
      <c r="G88" s="6">
        <f>N77</f>
        <v>0.15</v>
      </c>
      <c r="H88" s="151">
        <f>D88*F88*G88</f>
        <v>2.1433294245428551</v>
      </c>
      <c r="J88" s="125" t="s">
        <v>241</v>
      </c>
      <c r="K88" s="144"/>
      <c r="L88" s="144"/>
      <c r="M88" s="144"/>
      <c r="N88" s="144">
        <v>0.3</v>
      </c>
      <c r="O88" s="146" t="s">
        <v>6</v>
      </c>
      <c r="W88" s="421"/>
      <c r="X88" s="65"/>
      <c r="Y88" s="86"/>
      <c r="Z88" s="73"/>
      <c r="AA88" s="97"/>
      <c r="AB88" s="71"/>
      <c r="AC88" s="86"/>
      <c r="AD88" s="86"/>
      <c r="AG88">
        <v>5.07</v>
      </c>
      <c r="AH88" t="s">
        <v>302</v>
      </c>
      <c r="AI88" t="s">
        <v>303</v>
      </c>
    </row>
    <row r="89" spans="1:38" x14ac:dyDescent="0.25">
      <c r="A89" s="112"/>
      <c r="B89" s="155" t="s">
        <v>234</v>
      </c>
      <c r="C89" s="138" t="s">
        <v>10</v>
      </c>
      <c r="D89" s="4">
        <f>D76</f>
        <v>0</v>
      </c>
      <c r="E89" s="6"/>
      <c r="F89" s="6">
        <f>N121</f>
        <v>44.71698827872072</v>
      </c>
      <c r="G89" s="6">
        <f>N77</f>
        <v>0.15</v>
      </c>
      <c r="H89" s="151">
        <f>D89*F89*G89</f>
        <v>0</v>
      </c>
      <c r="J89" s="70"/>
      <c r="K89" s="70"/>
      <c r="L89" s="70"/>
      <c r="M89" s="70"/>
      <c r="N89" s="70"/>
      <c r="O89" s="70"/>
      <c r="U89" s="419"/>
      <c r="V89" s="420"/>
      <c r="W89" s="67"/>
      <c r="X89" s="68"/>
      <c r="Y89" s="422"/>
      <c r="Z89" s="423"/>
      <c r="AA89" s="97"/>
      <c r="AB89" s="86"/>
      <c r="AC89" s="86"/>
      <c r="AG89">
        <v>5.08</v>
      </c>
      <c r="AH89" t="s">
        <v>304</v>
      </c>
      <c r="AI89" t="s">
        <v>305</v>
      </c>
      <c r="AJ89">
        <v>6992</v>
      </c>
      <c r="AK89">
        <v>561</v>
      </c>
      <c r="AL89">
        <v>3922512</v>
      </c>
    </row>
    <row r="90" spans="1:38" x14ac:dyDescent="0.25">
      <c r="A90" s="112"/>
      <c r="B90" s="155" t="s">
        <v>237</v>
      </c>
      <c r="C90" s="138" t="s">
        <v>10</v>
      </c>
      <c r="D90" s="398"/>
      <c r="E90" s="6">
        <f>N92</f>
        <v>26</v>
      </c>
      <c r="F90" s="6">
        <f>N90</f>
        <v>2.6</v>
      </c>
      <c r="G90" s="6">
        <f>N77</f>
        <v>0.15</v>
      </c>
      <c r="H90" s="151">
        <f>E90*F90*G90</f>
        <v>10.14</v>
      </c>
      <c r="J90" s="117" t="s">
        <v>179</v>
      </c>
      <c r="K90" s="70"/>
      <c r="L90" s="70"/>
      <c r="M90" s="70"/>
      <c r="N90" s="118">
        <f>VLOOKUP(N71,$A$3:$AE$19,$E$1,FALSE)</f>
        <v>2.6</v>
      </c>
      <c r="O90" s="124" t="s">
        <v>6</v>
      </c>
      <c r="U90" s="419"/>
      <c r="V90" s="420"/>
      <c r="W90" s="101" t="s">
        <v>104</v>
      </c>
      <c r="X90" s="74"/>
      <c r="Y90" s="422"/>
      <c r="Z90" s="423"/>
      <c r="AA90" s="86"/>
      <c r="AB90" s="86"/>
      <c r="AG90">
        <v>5.09</v>
      </c>
      <c r="AH90" t="s">
        <v>306</v>
      </c>
      <c r="AI90" t="s">
        <v>305</v>
      </c>
      <c r="AJ90">
        <v>1288</v>
      </c>
      <c r="AK90">
        <v>1766</v>
      </c>
      <c r="AL90">
        <v>2274608</v>
      </c>
    </row>
    <row r="91" spans="1:38" x14ac:dyDescent="0.25">
      <c r="A91" s="214"/>
      <c r="B91" s="155" t="s">
        <v>347</v>
      </c>
      <c r="C91" s="138" t="s">
        <v>10</v>
      </c>
      <c r="D91" s="6">
        <f>N130</f>
        <v>4</v>
      </c>
      <c r="E91" s="6">
        <f>(N92-N83-4)/2+2*0.1</f>
        <v>9.6999999999999993</v>
      </c>
      <c r="F91" s="6">
        <v>3.2</v>
      </c>
      <c r="G91" s="6">
        <v>0.15</v>
      </c>
      <c r="H91" s="151">
        <f>D91*F91*E91*G91</f>
        <v>18.623999999999999</v>
      </c>
      <c r="J91" s="117" t="s">
        <v>180</v>
      </c>
      <c r="K91" s="70"/>
      <c r="L91" s="70"/>
      <c r="M91" s="70"/>
      <c r="N91" s="118">
        <f>VLOOKUP(N71,$A$3:$AE$19,$F$1,FALSE)</f>
        <v>2.2000000000000002</v>
      </c>
      <c r="O91" s="124" t="s">
        <v>6</v>
      </c>
      <c r="T91" s="66"/>
      <c r="U91" s="105" t="s">
        <v>92</v>
      </c>
      <c r="V91" s="78"/>
      <c r="W91" s="79"/>
      <c r="X91" s="80"/>
      <c r="Y91" s="79"/>
      <c r="Z91" s="103" t="s">
        <v>106</v>
      </c>
      <c r="AA91" s="104"/>
      <c r="AG91">
        <v>5.0999999999999996</v>
      </c>
      <c r="AH91" t="s">
        <v>307</v>
      </c>
      <c r="AI91" t="s">
        <v>292</v>
      </c>
      <c r="AJ91">
        <v>1166</v>
      </c>
      <c r="AK91">
        <v>7133</v>
      </c>
      <c r="AL91">
        <v>8317078</v>
      </c>
    </row>
    <row r="92" spans="1:38" x14ac:dyDescent="0.25">
      <c r="A92" s="209"/>
      <c r="B92" s="399" t="s">
        <v>430</v>
      </c>
      <c r="C92" s="138" t="s">
        <v>10</v>
      </c>
      <c r="D92" s="6">
        <f>D91</f>
        <v>4</v>
      </c>
      <c r="E92" s="6">
        <f>N104+N103</f>
        <v>3.75</v>
      </c>
      <c r="F92" s="6">
        <f>2-N109</f>
        <v>1.7</v>
      </c>
      <c r="G92" s="6">
        <f>G91</f>
        <v>0.15</v>
      </c>
      <c r="H92" s="151">
        <f>D92*F92*E92*G92</f>
        <v>3.8249999999999997</v>
      </c>
      <c r="J92" s="117" t="s">
        <v>183</v>
      </c>
      <c r="K92" s="70"/>
      <c r="L92" s="70"/>
      <c r="M92" s="70"/>
      <c r="N92" s="118">
        <f>VLOOKUP(N71,$A$3:$AE$19,$I$1,FALSE)</f>
        <v>26</v>
      </c>
      <c r="O92" s="124" t="s">
        <v>6</v>
      </c>
      <c r="P92" s="1"/>
      <c r="U92" s="69"/>
      <c r="V92" s="69"/>
      <c r="W92" s="69"/>
      <c r="X92" s="70"/>
      <c r="Y92" s="70"/>
      <c r="Z92" s="70"/>
      <c r="AG92">
        <v>5.1100000000000003</v>
      </c>
      <c r="AH92" t="s">
        <v>308</v>
      </c>
    </row>
    <row r="93" spans="1:38" ht="26.4" x14ac:dyDescent="0.25">
      <c r="A93" s="137">
        <v>3</v>
      </c>
      <c r="B93" s="154" t="s">
        <v>352</v>
      </c>
      <c r="C93" s="138" t="s">
        <v>10</v>
      </c>
      <c r="D93" s="6"/>
      <c r="E93" s="6"/>
      <c r="F93" s="6"/>
      <c r="G93" s="6"/>
      <c r="H93" s="150">
        <f>SUM(H94:H96)</f>
        <v>24.566658849085712</v>
      </c>
      <c r="J93" s="117" t="s">
        <v>184</v>
      </c>
      <c r="K93" s="70"/>
      <c r="L93" s="70"/>
      <c r="M93" s="70"/>
      <c r="N93" s="118">
        <f>VLOOKUP(N71,$A$3:$AE$19,$J$1,FALSE)</f>
        <v>10.5</v>
      </c>
      <c r="O93" s="124" t="s">
        <v>6</v>
      </c>
      <c r="P93" s="1"/>
      <c r="U93" s="82" t="s">
        <v>101</v>
      </c>
      <c r="V93" s="81"/>
      <c r="W93" s="99" t="s">
        <v>103</v>
      </c>
      <c r="X93" s="100"/>
      <c r="Y93" s="82" t="s">
        <v>105</v>
      </c>
      <c r="Z93" s="102"/>
      <c r="AH93" t="s">
        <v>309</v>
      </c>
      <c r="AI93" t="s">
        <v>310</v>
      </c>
      <c r="AL93">
        <v>0</v>
      </c>
    </row>
    <row r="94" spans="1:38" x14ac:dyDescent="0.25">
      <c r="A94" s="112"/>
      <c r="B94" s="155" t="s">
        <v>238</v>
      </c>
      <c r="C94" s="138" t="s">
        <v>10</v>
      </c>
      <c r="D94" s="6">
        <f>N118</f>
        <v>1</v>
      </c>
      <c r="E94" s="6"/>
      <c r="F94" s="6">
        <f>N120</f>
        <v>14.288862830285701</v>
      </c>
      <c r="G94" s="6">
        <f>N88</f>
        <v>0.3</v>
      </c>
      <c r="H94" s="151">
        <f>D94*F94*G94</f>
        <v>4.2866588490857103</v>
      </c>
      <c r="J94" s="117" t="s">
        <v>208</v>
      </c>
      <c r="K94" s="70"/>
      <c r="L94" s="70"/>
      <c r="M94" s="70"/>
      <c r="N94" s="118">
        <f>VLOOKUP(N71,$A$3:$AE$19,$K$1,FALSE)</f>
        <v>15.5</v>
      </c>
      <c r="O94" s="124" t="s">
        <v>6</v>
      </c>
      <c r="W94" s="32" t="s">
        <v>129</v>
      </c>
      <c r="AH94" t="s">
        <v>311</v>
      </c>
      <c r="AI94" t="s">
        <v>292</v>
      </c>
      <c r="AL94">
        <v>0</v>
      </c>
    </row>
    <row r="95" spans="1:38" x14ac:dyDescent="0.25">
      <c r="A95" s="112"/>
      <c r="B95" s="155" t="s">
        <v>239</v>
      </c>
      <c r="C95" s="138" t="s">
        <v>10</v>
      </c>
      <c r="D95" s="6">
        <f>N119</f>
        <v>0</v>
      </c>
      <c r="E95" s="6"/>
      <c r="F95" s="6">
        <f>N121</f>
        <v>44.71698827872072</v>
      </c>
      <c r="G95" s="6">
        <f>N88</f>
        <v>0.3</v>
      </c>
      <c r="H95" s="151">
        <f>D95*F95*G95</f>
        <v>0</v>
      </c>
      <c r="J95" s="117" t="s">
        <v>198</v>
      </c>
      <c r="K95" s="70"/>
      <c r="L95" s="70"/>
      <c r="M95" s="70"/>
      <c r="N95" s="70">
        <f>VLOOKUP(N71,$A$3:$AE$19,$L$1,FALSE)</f>
        <v>2</v>
      </c>
      <c r="O95" s="124" t="s">
        <v>221</v>
      </c>
      <c r="AH95" t="s">
        <v>312</v>
      </c>
      <c r="AL95">
        <v>0</v>
      </c>
    </row>
    <row r="96" spans="1:38" x14ac:dyDescent="0.25">
      <c r="A96" s="112"/>
      <c r="B96" s="155" t="s">
        <v>240</v>
      </c>
      <c r="C96" s="138" t="s">
        <v>10</v>
      </c>
      <c r="D96" s="6"/>
      <c r="E96" s="6">
        <f>E90</f>
        <v>26</v>
      </c>
      <c r="F96" s="6">
        <f>N90</f>
        <v>2.6</v>
      </c>
      <c r="G96" s="6">
        <f>N88</f>
        <v>0.3</v>
      </c>
      <c r="H96" s="151">
        <f>E96*F96*G96</f>
        <v>20.28</v>
      </c>
      <c r="J96" s="117" t="s">
        <v>205</v>
      </c>
      <c r="K96" s="70"/>
      <c r="L96" s="70"/>
      <c r="M96" s="70"/>
      <c r="N96" s="70">
        <f>VLOOKUP(N71,$A$3:$AE$19,$N$1,FALSE)</f>
        <v>3.2</v>
      </c>
      <c r="O96" s="124" t="s">
        <v>6</v>
      </c>
      <c r="V96" s="49" t="s">
        <v>216</v>
      </c>
      <c r="W96" s="29"/>
      <c r="X96" s="28"/>
      <c r="Y96" s="28"/>
      <c r="Z96" s="25"/>
      <c r="AA96" s="26"/>
      <c r="AB96" s="30"/>
      <c r="AC96" s="49"/>
      <c r="AD96" s="30"/>
      <c r="AH96" t="s">
        <v>313</v>
      </c>
      <c r="AI96" t="s">
        <v>314</v>
      </c>
      <c r="AL96">
        <v>0</v>
      </c>
    </row>
    <row r="97" spans="1:38" x14ac:dyDescent="0.25">
      <c r="A97" s="137">
        <v>4</v>
      </c>
      <c r="B97" s="154" t="s">
        <v>353</v>
      </c>
      <c r="C97" s="138" t="s">
        <v>10</v>
      </c>
      <c r="D97" s="6"/>
      <c r="E97" s="6"/>
      <c r="F97" s="6"/>
      <c r="G97" s="6"/>
      <c r="H97" s="150">
        <f>SUM(H98:H99)</f>
        <v>8.7773088599036786</v>
      </c>
      <c r="J97" s="117" t="s">
        <v>200</v>
      </c>
      <c r="K97" s="70"/>
      <c r="L97" s="70"/>
      <c r="M97" s="70"/>
      <c r="N97" s="70">
        <f>VLOOKUP(N71,$A$3:$AE$19,$P$1,FALSE)</f>
        <v>0.35781250000000003</v>
      </c>
      <c r="O97" s="124" t="s">
        <v>6</v>
      </c>
      <c r="X97" s="28"/>
      <c r="Y97" s="28"/>
      <c r="Z97" s="25"/>
      <c r="AA97" s="26"/>
      <c r="AB97" s="30"/>
      <c r="AC97" s="41"/>
      <c r="AD97" s="30"/>
      <c r="AH97" t="s">
        <v>315</v>
      </c>
      <c r="AI97" t="s">
        <v>314</v>
      </c>
      <c r="AL97">
        <v>0</v>
      </c>
    </row>
    <row r="98" spans="1:38" x14ac:dyDescent="0.25">
      <c r="A98" s="112"/>
      <c r="B98" s="155" t="s">
        <v>137</v>
      </c>
      <c r="C98" s="138" t="s">
        <v>10</v>
      </c>
      <c r="D98" s="6">
        <f>N118</f>
        <v>1</v>
      </c>
      <c r="E98" s="6">
        <f>N114</f>
        <v>5.9811303985715014</v>
      </c>
      <c r="F98" s="6"/>
      <c r="G98" s="6">
        <f>N116</f>
        <v>1.4675</v>
      </c>
      <c r="H98" s="151">
        <f>G98*E98*D98</f>
        <v>8.7773088599036786</v>
      </c>
      <c r="J98" s="117" t="s">
        <v>217</v>
      </c>
      <c r="K98" s="70"/>
      <c r="L98" s="70"/>
      <c r="M98" s="70"/>
      <c r="N98" s="118">
        <f>VLOOKUP(N71,$A$3:$AE$19,$O$1,FALSE)</f>
        <v>1.6</v>
      </c>
      <c r="O98" s="124" t="s">
        <v>6</v>
      </c>
      <c r="P98" s="1"/>
      <c r="W98" s="428" t="s">
        <v>256</v>
      </c>
      <c r="X98" s="42"/>
      <c r="Y98" s="28"/>
      <c r="Z98" s="28"/>
      <c r="AA98" s="30"/>
      <c r="AB98" s="30"/>
      <c r="AC98" s="41"/>
      <c r="AD98" s="30"/>
      <c r="AH98" t="s">
        <v>316</v>
      </c>
      <c r="AL98">
        <v>0</v>
      </c>
    </row>
    <row r="99" spans="1:38" x14ac:dyDescent="0.25">
      <c r="A99" s="112"/>
      <c r="B99" s="155" t="s">
        <v>138</v>
      </c>
      <c r="C99" s="138" t="s">
        <v>10</v>
      </c>
      <c r="D99" s="6">
        <f>N119</f>
        <v>0</v>
      </c>
      <c r="E99" s="6">
        <f>N115</f>
        <v>12.35</v>
      </c>
      <c r="F99" s="6"/>
      <c r="G99" s="6">
        <f>N117</f>
        <v>1.8975000000000002</v>
      </c>
      <c r="H99" s="151">
        <f>G99*E99*D99</f>
        <v>0</v>
      </c>
      <c r="J99" s="117" t="s">
        <v>245</v>
      </c>
      <c r="K99" s="70"/>
      <c r="L99" s="70"/>
      <c r="M99" s="70"/>
      <c r="N99" s="70">
        <f>VLOOKUP(N71,$A$3:$AE$19,$Q$1,FALSE)</f>
        <v>0.46000000000000008</v>
      </c>
      <c r="O99" s="124" t="s">
        <v>6</v>
      </c>
      <c r="V99" s="43"/>
      <c r="W99" s="429"/>
      <c r="X99" s="43"/>
      <c r="Y99" s="18" t="s">
        <v>275</v>
      </c>
      <c r="Z99" s="3"/>
      <c r="AA99" s="40" t="s">
        <v>64</v>
      </c>
      <c r="AC99" s="41"/>
      <c r="AD99" s="30"/>
      <c r="AH99" t="s">
        <v>317</v>
      </c>
      <c r="AI99" t="s">
        <v>314</v>
      </c>
      <c r="AL99">
        <v>0</v>
      </c>
    </row>
    <row r="100" spans="1:38" x14ac:dyDescent="0.25">
      <c r="A100" s="137">
        <v>5</v>
      </c>
      <c r="B100" s="154" t="s">
        <v>280</v>
      </c>
      <c r="C100" s="138" t="s">
        <v>10</v>
      </c>
      <c r="D100" s="6"/>
      <c r="E100" s="6"/>
      <c r="F100" s="6"/>
      <c r="G100" s="6"/>
      <c r="H100" s="150">
        <f>SUM(H101:H105)</f>
        <v>63.632880000000007</v>
      </c>
      <c r="J100" s="117" t="s">
        <v>209</v>
      </c>
      <c r="K100" s="70"/>
      <c r="L100" s="70"/>
      <c r="M100" s="70"/>
      <c r="N100" s="70">
        <f>N105+N110</f>
        <v>1.7000000000000002</v>
      </c>
      <c r="O100" s="124" t="s">
        <v>6</v>
      </c>
      <c r="V100" s="41" t="s">
        <v>63</v>
      </c>
      <c r="W100" s="429"/>
      <c r="X100" s="45"/>
      <c r="Y100" s="31" t="s">
        <v>276</v>
      </c>
      <c r="Z100" s="3"/>
      <c r="AA100" s="40" t="s">
        <v>64</v>
      </c>
      <c r="AC100" s="41"/>
      <c r="AD100" s="30"/>
      <c r="AH100" t="s">
        <v>318</v>
      </c>
      <c r="AI100" t="s">
        <v>314</v>
      </c>
      <c r="AL100">
        <v>0</v>
      </c>
    </row>
    <row r="101" spans="1:38" x14ac:dyDescent="0.25">
      <c r="A101" s="112"/>
      <c r="B101" s="155" t="s">
        <v>242</v>
      </c>
      <c r="C101" s="138" t="s">
        <v>10</v>
      </c>
      <c r="D101" s="6">
        <f>N95</f>
        <v>2</v>
      </c>
      <c r="E101" s="6">
        <f>N94</f>
        <v>15.5</v>
      </c>
      <c r="F101" s="6">
        <f>N96</f>
        <v>3.2</v>
      </c>
      <c r="G101" s="6">
        <f>N97</f>
        <v>0.35781250000000003</v>
      </c>
      <c r="H101" s="151">
        <f t="shared" ref="H101:H105" si="46">D101*F101*E101*G101</f>
        <v>35.495000000000005</v>
      </c>
      <c r="J101" s="117" t="s">
        <v>213</v>
      </c>
      <c r="K101" s="70"/>
      <c r="L101" s="70"/>
      <c r="M101" s="70"/>
      <c r="N101" s="70">
        <f>IF(N74="BS",4,2)</f>
        <v>2</v>
      </c>
      <c r="O101" s="124" t="s">
        <v>221</v>
      </c>
      <c r="V101" s="44"/>
      <c r="W101" s="429"/>
      <c r="X101" s="43"/>
      <c r="Y101" s="31" t="s">
        <v>248</v>
      </c>
      <c r="Z101" s="3"/>
      <c r="AA101" s="38" t="s">
        <v>39</v>
      </c>
      <c r="AC101" s="41"/>
      <c r="AD101" s="30"/>
      <c r="AG101">
        <v>5.12</v>
      </c>
      <c r="AH101" t="s">
        <v>319</v>
      </c>
      <c r="AI101" t="s">
        <v>167</v>
      </c>
      <c r="AL101">
        <v>0</v>
      </c>
    </row>
    <row r="102" spans="1:38" x14ac:dyDescent="0.25">
      <c r="A102" s="112"/>
      <c r="B102" s="155" t="s">
        <v>257</v>
      </c>
      <c r="C102" s="138" t="s">
        <v>10</v>
      </c>
      <c r="D102" s="6">
        <f>MAX(N95,2)</f>
        <v>2</v>
      </c>
      <c r="E102" s="6">
        <f>N94</f>
        <v>15.5</v>
      </c>
      <c r="F102" s="6">
        <f>(N99+N107)/2</f>
        <v>0.48000000000000004</v>
      </c>
      <c r="G102" s="6">
        <f>N105</f>
        <v>1.3</v>
      </c>
      <c r="H102" s="151">
        <f t="shared" si="46"/>
        <v>19.344000000000001</v>
      </c>
      <c r="J102" s="117" t="s">
        <v>218</v>
      </c>
      <c r="K102" s="70"/>
      <c r="L102" s="70"/>
      <c r="M102" s="70"/>
      <c r="N102" s="70">
        <f>VLOOKUP(N71,$A$3:$AE$19,$S$1,FALSE)</f>
        <v>2.2000000000000002</v>
      </c>
      <c r="O102" s="124" t="s">
        <v>6</v>
      </c>
      <c r="U102" s="46" t="s">
        <v>65</v>
      </c>
      <c r="V102" s="46"/>
      <c r="W102" s="430"/>
      <c r="X102" s="43"/>
      <c r="Y102" s="31" t="s">
        <v>67</v>
      </c>
      <c r="Z102" s="3"/>
      <c r="AA102" s="38"/>
      <c r="AC102" s="41"/>
      <c r="AD102" s="30"/>
      <c r="AG102">
        <v>5.13</v>
      </c>
      <c r="AH102" t="s">
        <v>320</v>
      </c>
      <c r="AI102" t="s">
        <v>15</v>
      </c>
      <c r="AL102">
        <v>0</v>
      </c>
    </row>
    <row r="103" spans="1:38" x14ac:dyDescent="0.25">
      <c r="A103" s="112"/>
      <c r="B103" s="155" t="s">
        <v>243</v>
      </c>
      <c r="C103" s="138" t="s">
        <v>10</v>
      </c>
      <c r="D103" s="6">
        <f>N101</f>
        <v>2</v>
      </c>
      <c r="E103" s="6">
        <f>N103</f>
        <v>1.9</v>
      </c>
      <c r="F103" s="6">
        <f>F101</f>
        <v>3.2</v>
      </c>
      <c r="G103" s="6">
        <f>G101</f>
        <v>0.35781250000000003</v>
      </c>
      <c r="H103" s="151">
        <f t="shared" si="46"/>
        <v>4.3510000000000009</v>
      </c>
      <c r="J103" s="117" t="s">
        <v>210</v>
      </c>
      <c r="K103" s="70"/>
      <c r="L103" s="70"/>
      <c r="M103" s="70"/>
      <c r="N103" s="70">
        <f>VLOOKUP(N71,$A$3:$AE$19,$T$1,FALSE)</f>
        <v>1.9</v>
      </c>
      <c r="O103" s="124" t="s">
        <v>6</v>
      </c>
      <c r="W103" s="47"/>
      <c r="X103" s="122"/>
      <c r="Y103" s="123" t="s">
        <v>70</v>
      </c>
      <c r="Z103" s="27"/>
      <c r="AA103" s="48" t="s">
        <v>6</v>
      </c>
      <c r="AC103" s="41"/>
      <c r="AD103" s="30"/>
      <c r="AG103">
        <v>5.14</v>
      </c>
      <c r="AH103" t="s">
        <v>321</v>
      </c>
      <c r="AL103">
        <v>0</v>
      </c>
    </row>
    <row r="104" spans="1:38" x14ac:dyDescent="0.25">
      <c r="A104" s="112"/>
      <c r="B104" s="155" t="s">
        <v>244</v>
      </c>
      <c r="C104" s="138" t="s">
        <v>10</v>
      </c>
      <c r="D104" s="6">
        <f>N101</f>
        <v>2</v>
      </c>
      <c r="E104" s="6">
        <f>N103</f>
        <v>1.9</v>
      </c>
      <c r="F104" s="6">
        <f>F102</f>
        <v>0.48000000000000004</v>
      </c>
      <c r="G104" s="6">
        <f>G102</f>
        <v>1.3</v>
      </c>
      <c r="H104" s="151">
        <f t="shared" si="46"/>
        <v>2.3712</v>
      </c>
      <c r="J104" s="117" t="s">
        <v>246</v>
      </c>
      <c r="K104" s="70"/>
      <c r="L104" s="70"/>
      <c r="M104" s="70"/>
      <c r="N104" s="70">
        <f>VLOOKUP(N71,$A$3:$AE$19,$V$1,FALSE)</f>
        <v>1.8499999999999999</v>
      </c>
      <c r="O104" s="124" t="s">
        <v>6</v>
      </c>
      <c r="U104" s="1"/>
      <c r="V104" s="126" t="s">
        <v>66</v>
      </c>
      <c r="W104" s="131"/>
      <c r="X104" s="26"/>
      <c r="Y104" s="127"/>
      <c r="Z104" s="431" t="s">
        <v>277</v>
      </c>
      <c r="AA104" s="431" t="s">
        <v>249</v>
      </c>
      <c r="AB104" s="127"/>
      <c r="AC104" s="1"/>
      <c r="AD104" s="30"/>
      <c r="AH104" t="s">
        <v>322</v>
      </c>
      <c r="AI104" t="s">
        <v>305</v>
      </c>
      <c r="AL104">
        <v>0</v>
      </c>
    </row>
    <row r="105" spans="1:38" x14ac:dyDescent="0.25">
      <c r="A105" s="112"/>
      <c r="B105" s="155" t="s">
        <v>247</v>
      </c>
      <c r="C105" s="138" t="s">
        <v>10</v>
      </c>
      <c r="D105" s="6">
        <f>N101</f>
        <v>2</v>
      </c>
      <c r="E105" s="6">
        <f>(N108+(N108+N107-F102))/2</f>
        <v>1.66</v>
      </c>
      <c r="F105" s="6">
        <f>F102</f>
        <v>0.48000000000000004</v>
      </c>
      <c r="G105" s="6">
        <f>G102</f>
        <v>1.3</v>
      </c>
      <c r="H105" s="151">
        <f t="shared" si="46"/>
        <v>2.0716800000000002</v>
      </c>
      <c r="J105" s="117" t="s">
        <v>211</v>
      </c>
      <c r="K105" s="70"/>
      <c r="L105" s="70"/>
      <c r="M105" s="70"/>
      <c r="N105" s="70">
        <f>VLOOKUP(N71,$A$3:$AE$19,$W$1,FALSE)</f>
        <v>1.3</v>
      </c>
      <c r="O105" s="124" t="s">
        <v>6</v>
      </c>
      <c r="U105" s="1"/>
      <c r="V105" s="1"/>
      <c r="W105" s="132"/>
      <c r="X105" s="33"/>
      <c r="Y105" s="33"/>
      <c r="Z105" s="431"/>
      <c r="AA105" s="431"/>
      <c r="AB105" s="127"/>
      <c r="AD105" s="30"/>
      <c r="AH105" t="s">
        <v>323</v>
      </c>
      <c r="AI105" t="s">
        <v>305</v>
      </c>
      <c r="AL105">
        <v>0</v>
      </c>
    </row>
    <row r="106" spans="1:38" x14ac:dyDescent="0.25">
      <c r="A106" s="137">
        <v>6</v>
      </c>
      <c r="B106" s="154" t="s">
        <v>281</v>
      </c>
      <c r="C106" s="138" t="s">
        <v>10</v>
      </c>
      <c r="D106" s="6"/>
      <c r="E106" s="6"/>
      <c r="F106" s="6"/>
      <c r="G106" s="6"/>
      <c r="H106" s="150">
        <f>SUM(H107:H117)</f>
        <v>45.612970000000004</v>
      </c>
      <c r="J106" s="117" t="s">
        <v>88</v>
      </c>
      <c r="K106" s="70"/>
      <c r="L106" s="70"/>
      <c r="M106" s="70"/>
      <c r="N106" s="70">
        <f>VLOOKUP(N71,$A$3:$AE$19,$X$1,FALSE)</f>
        <v>3.2</v>
      </c>
      <c r="O106" s="124" t="s">
        <v>6</v>
      </c>
      <c r="U106" s="1"/>
      <c r="V106" s="51" t="s">
        <v>250</v>
      </c>
      <c r="W106" s="133" t="s">
        <v>255</v>
      </c>
      <c r="X106" s="18" t="s">
        <v>42</v>
      </c>
      <c r="Y106" s="1" t="s">
        <v>89</v>
      </c>
      <c r="Z106" s="431"/>
      <c r="AA106" s="431"/>
      <c r="AB106" s="126" t="s">
        <v>66</v>
      </c>
      <c r="AC106" s="128" t="s">
        <v>65</v>
      </c>
      <c r="AD106" s="3"/>
      <c r="AH106" t="s">
        <v>324</v>
      </c>
      <c r="AI106" t="s">
        <v>292</v>
      </c>
      <c r="AL106">
        <v>0</v>
      </c>
    </row>
    <row r="107" spans="1:38" x14ac:dyDescent="0.25">
      <c r="A107" s="112"/>
      <c r="B107" s="155" t="s">
        <v>257</v>
      </c>
      <c r="C107" s="138" t="s">
        <v>10</v>
      </c>
      <c r="D107" s="6">
        <f>D102</f>
        <v>2</v>
      </c>
      <c r="E107" s="6">
        <f>E102</f>
        <v>15.5</v>
      </c>
      <c r="F107" s="6">
        <f>(N99+N109)/2</f>
        <v>0.38</v>
      </c>
      <c r="G107" s="6">
        <f>N98</f>
        <v>1.6</v>
      </c>
      <c r="H107" s="151">
        <f t="shared" ref="H107:H112" si="47">D107*F107*E107*G107</f>
        <v>18.847999999999999</v>
      </c>
      <c r="J107" s="70" t="s">
        <v>2</v>
      </c>
      <c r="K107" s="70"/>
      <c r="L107" s="70"/>
      <c r="M107" s="70"/>
      <c r="N107" s="70">
        <f>VLOOKUP(N71,$A$3:$AE$19,$Z$1,FALSE)</f>
        <v>0.5</v>
      </c>
      <c r="O107" s="124" t="s">
        <v>6</v>
      </c>
      <c r="T107" s="107" t="s">
        <v>253</v>
      </c>
      <c r="U107" s="129" t="s">
        <v>251</v>
      </c>
      <c r="V107" s="130">
        <f>(N129+N128)/2</f>
        <v>4.375</v>
      </c>
      <c r="W107" s="30">
        <f>N84</f>
        <v>3</v>
      </c>
      <c r="X107" s="30">
        <f>V107-(V107*COS(Z107))</f>
        <v>1.1905651992857504</v>
      </c>
      <c r="Y107" s="30">
        <f>IF(W107&gt;=V107,V107^2*Z107/2,V107^2*Z107/2-W107/2*(V107-X107))</f>
        <v>2.4545283654288008</v>
      </c>
      <c r="Z107" s="30">
        <f>IF(W107&gt;=V107,PI()/2,ASIN(W107/V107))</f>
        <v>0.75558458164246722</v>
      </c>
      <c r="AA107" s="30">
        <f>PI()/2-Z107</f>
        <v>0.81521174515242933</v>
      </c>
      <c r="AB107" s="30">
        <f>AA107*V107</f>
        <v>3.5665513850418784</v>
      </c>
      <c r="AC107" s="30">
        <f>Z107*V107</f>
        <v>3.3056825446857943</v>
      </c>
      <c r="AH107" t="s">
        <v>325</v>
      </c>
      <c r="AI107" t="s">
        <v>292</v>
      </c>
    </row>
    <row r="108" spans="1:38" x14ac:dyDescent="0.25">
      <c r="A108" s="112"/>
      <c r="B108" s="155" t="s">
        <v>258</v>
      </c>
      <c r="C108" s="138" t="s">
        <v>10</v>
      </c>
      <c r="D108" s="6">
        <f>N101</f>
        <v>2</v>
      </c>
      <c r="E108" s="6">
        <f>N103</f>
        <v>1.9</v>
      </c>
      <c r="F108" s="6">
        <f>(N99+N109)/2</f>
        <v>0.38</v>
      </c>
      <c r="G108" s="6">
        <f>N98</f>
        <v>1.6</v>
      </c>
      <c r="H108" s="151">
        <f t="shared" si="47"/>
        <v>2.3104</v>
      </c>
      <c r="J108" s="70" t="s">
        <v>90</v>
      </c>
      <c r="K108" s="70"/>
      <c r="L108" s="70"/>
      <c r="M108" s="70"/>
      <c r="N108" s="70">
        <f>VLOOKUP(N71,$A$3:$AE$19,$AA$1,FALSE)</f>
        <v>1.65</v>
      </c>
      <c r="O108" s="124" t="s">
        <v>6</v>
      </c>
      <c r="T108" s="107" t="s">
        <v>253</v>
      </c>
      <c r="U108" s="129" t="s">
        <v>252</v>
      </c>
      <c r="V108" s="130">
        <f>(N129+N128)/2</f>
        <v>4.375</v>
      </c>
      <c r="W108" s="30">
        <f>N85</f>
        <v>5</v>
      </c>
      <c r="X108" s="30">
        <f t="shared" ref="X108:X110" si="48">V108-(V108*COS(Z108))</f>
        <v>4.375</v>
      </c>
      <c r="Y108" s="30">
        <f>IF(W108&gt;=V108,V108^2*Z108/2,V108^2*Z108/2-W108/2*(V108-X108))</f>
        <v>15.033011721279284</v>
      </c>
      <c r="Z108" s="30">
        <f t="shared" ref="Z108:Z110" si="49">IF(W108&gt;=V108,PI()/2,ASIN(W108/V108))</f>
        <v>1.5707963267948966</v>
      </c>
      <c r="AA108" s="30">
        <f t="shared" ref="AA108:AA110" si="50">PI()/2-Z108</f>
        <v>0</v>
      </c>
      <c r="AB108" s="30">
        <f t="shared" ref="AB108:AB110" si="51">AA108*V108</f>
        <v>0</v>
      </c>
      <c r="AC108" s="30">
        <f t="shared" ref="AC108:AC110" si="52">Z108*V108</f>
        <v>6.8722339297276722</v>
      </c>
      <c r="AG108">
        <v>5.15</v>
      </c>
      <c r="AH108" t="s">
        <v>326</v>
      </c>
      <c r="AL108">
        <v>0</v>
      </c>
    </row>
    <row r="109" spans="1:38" x14ac:dyDescent="0.25">
      <c r="A109" s="112"/>
      <c r="B109" s="155" t="s">
        <v>259</v>
      </c>
      <c r="C109" s="138" t="s">
        <v>10</v>
      </c>
      <c r="D109" s="6">
        <f>N101</f>
        <v>2</v>
      </c>
      <c r="E109" s="6">
        <f>N104</f>
        <v>1.8499999999999999</v>
      </c>
      <c r="F109" s="6">
        <f>N109</f>
        <v>0.3</v>
      </c>
      <c r="G109" s="6">
        <f>N102-N98</f>
        <v>0.60000000000000009</v>
      </c>
      <c r="H109" s="151">
        <f t="shared" si="47"/>
        <v>0.66600000000000004</v>
      </c>
      <c r="J109" s="70" t="s">
        <v>3</v>
      </c>
      <c r="K109" s="70"/>
      <c r="L109" s="70"/>
      <c r="M109" s="70"/>
      <c r="N109" s="70">
        <f>VLOOKUP(N71,$A$3:$AE$19,$AB$1,FALSE)</f>
        <v>0.3</v>
      </c>
      <c r="O109" s="124" t="s">
        <v>6</v>
      </c>
      <c r="T109" s="107" t="s">
        <v>254</v>
      </c>
      <c r="U109" s="129" t="s">
        <v>251</v>
      </c>
      <c r="V109" s="130">
        <f>(N129+N128)/2</f>
        <v>4.375</v>
      </c>
      <c r="W109" s="30">
        <f>N84+N86+0.2</f>
        <v>6.2</v>
      </c>
      <c r="X109" s="30">
        <f t="shared" si="48"/>
        <v>4.375</v>
      </c>
      <c r="Y109" s="30">
        <f t="shared" ref="Y109:Y110" si="53">IF(W109&gt;=V109,V109^2*Z109/2,V109^2*Z109/2-W109/2*(V109-X109))</f>
        <v>15.033011721279284</v>
      </c>
      <c r="Z109" s="30">
        <f t="shared" si="49"/>
        <v>1.5707963267948966</v>
      </c>
      <c r="AA109" s="30">
        <f t="shared" si="50"/>
        <v>0</v>
      </c>
      <c r="AB109" s="30">
        <f t="shared" si="51"/>
        <v>0</v>
      </c>
      <c r="AC109" s="30">
        <f t="shared" si="52"/>
        <v>6.8722339297276722</v>
      </c>
      <c r="AH109" t="s">
        <v>322</v>
      </c>
      <c r="AI109" t="s">
        <v>305</v>
      </c>
      <c r="AL109">
        <v>0</v>
      </c>
    </row>
    <row r="110" spans="1:38" ht="26.4" x14ac:dyDescent="0.25">
      <c r="A110" s="112"/>
      <c r="B110" s="155" t="s">
        <v>260</v>
      </c>
      <c r="C110" s="138" t="s">
        <v>10</v>
      </c>
      <c r="D110" s="6">
        <f>N101</f>
        <v>2</v>
      </c>
      <c r="E110" s="6">
        <f>((N108+N107-N99)+(N108+N107-N109))/2</f>
        <v>1.77</v>
      </c>
      <c r="F110" s="6">
        <f>F107</f>
        <v>0.38</v>
      </c>
      <c r="G110" s="6">
        <f>G107</f>
        <v>1.6</v>
      </c>
      <c r="H110" s="151">
        <f t="shared" si="47"/>
        <v>2.15232</v>
      </c>
      <c r="J110" s="70" t="s">
        <v>91</v>
      </c>
      <c r="K110" s="70"/>
      <c r="L110" s="70"/>
      <c r="M110" s="70"/>
      <c r="N110" s="70">
        <f>VLOOKUP(N71,$A$3:$AE$19,$AC$1,FALSE)</f>
        <v>0.4</v>
      </c>
      <c r="O110" s="124" t="s">
        <v>6</v>
      </c>
      <c r="T110" s="107" t="s">
        <v>254</v>
      </c>
      <c r="U110" s="129" t="s">
        <v>252</v>
      </c>
      <c r="V110" s="130">
        <f>(N129+N128)/2</f>
        <v>4.375</v>
      </c>
      <c r="W110" s="30">
        <f>N85+N87+0.2</f>
        <v>11.2</v>
      </c>
      <c r="X110" s="30">
        <f t="shared" si="48"/>
        <v>4.375</v>
      </c>
      <c r="Y110" s="30">
        <f t="shared" si="53"/>
        <v>15.033011721279284</v>
      </c>
      <c r="Z110" s="30">
        <f t="shared" si="49"/>
        <v>1.5707963267948966</v>
      </c>
      <c r="AA110" s="30">
        <f t="shared" si="50"/>
        <v>0</v>
      </c>
      <c r="AB110" s="30">
        <f t="shared" si="51"/>
        <v>0</v>
      </c>
      <c r="AC110" s="30">
        <f t="shared" si="52"/>
        <v>6.8722339297276722</v>
      </c>
      <c r="AH110" t="s">
        <v>323</v>
      </c>
      <c r="AI110" t="s">
        <v>305</v>
      </c>
      <c r="AL110">
        <v>0</v>
      </c>
    </row>
    <row r="111" spans="1:38" x14ac:dyDescent="0.25">
      <c r="A111" s="112"/>
      <c r="B111" s="155" t="s">
        <v>261</v>
      </c>
      <c r="C111" s="138" t="s">
        <v>10</v>
      </c>
      <c r="D111" s="6">
        <f>N101</f>
        <v>2</v>
      </c>
      <c r="E111" s="6">
        <f>N104</f>
        <v>1.8499999999999999</v>
      </c>
      <c r="F111" s="6">
        <f>F109</f>
        <v>0.3</v>
      </c>
      <c r="G111" s="6">
        <f>G109</f>
        <v>0.60000000000000009</v>
      </c>
      <c r="H111" s="151">
        <f t="shared" si="47"/>
        <v>0.66600000000000004</v>
      </c>
      <c r="J111" s="70" t="s">
        <v>267</v>
      </c>
      <c r="K111" s="70"/>
      <c r="L111" s="70"/>
      <c r="M111" s="70"/>
      <c r="N111" s="70">
        <f>VLOOKUP(N71,$A$3:$AE$19,$G$1,FALSE)</f>
        <v>0.3</v>
      </c>
      <c r="O111" s="70" t="s">
        <v>6</v>
      </c>
      <c r="Q111" s="41"/>
      <c r="S111" s="28"/>
      <c r="T111" s="28"/>
      <c r="U111" s="25"/>
      <c r="V111" s="26"/>
      <c r="W111" s="30"/>
      <c r="X111" s="41"/>
      <c r="Y111" s="29"/>
      <c r="Z111" s="28"/>
      <c r="AA111" s="28"/>
      <c r="AB111" s="25"/>
      <c r="AC111" s="26"/>
      <c r="AD111" s="30"/>
      <c r="AH111" t="s">
        <v>324</v>
      </c>
      <c r="AI111" t="s">
        <v>292</v>
      </c>
      <c r="AL111">
        <v>0</v>
      </c>
    </row>
    <row r="112" spans="1:38" x14ac:dyDescent="0.25">
      <c r="A112" s="112"/>
      <c r="B112" s="155" t="s">
        <v>262</v>
      </c>
      <c r="C112" s="138" t="s">
        <v>10</v>
      </c>
      <c r="D112" s="6">
        <f>-N101</f>
        <v>-2</v>
      </c>
      <c r="E112" s="6">
        <f>N109</f>
        <v>0.3</v>
      </c>
      <c r="F112" s="6">
        <v>0.3</v>
      </c>
      <c r="G112" s="6">
        <v>0.45</v>
      </c>
      <c r="H112" s="151">
        <f t="shared" si="47"/>
        <v>-8.1000000000000003E-2</v>
      </c>
      <c r="J112" s="124" t="s">
        <v>358</v>
      </c>
      <c r="K112" s="70"/>
      <c r="L112" s="70"/>
      <c r="M112" s="70"/>
      <c r="N112" s="70">
        <f>N80*0.3+(N79-N80)*(N111-N81)</f>
        <v>0.12</v>
      </c>
      <c r="O112" s="124" t="s">
        <v>157</v>
      </c>
      <c r="Q112" s="41"/>
      <c r="S112" s="28"/>
      <c r="T112" s="28"/>
      <c r="U112" s="25"/>
      <c r="V112" s="26"/>
      <c r="W112" s="26"/>
      <c r="X112" s="30"/>
      <c r="Y112" s="30"/>
      <c r="Z112" s="30"/>
      <c r="AA112" s="30"/>
      <c r="AB112" s="30"/>
      <c r="AC112" s="30"/>
      <c r="AD112" s="30"/>
      <c r="AE112" s="30"/>
      <c r="AF112" s="30"/>
      <c r="AG112" s="30"/>
      <c r="AH112" s="30" t="s">
        <v>325</v>
      </c>
      <c r="AI112" s="30" t="s">
        <v>292</v>
      </c>
      <c r="AL112">
        <v>0</v>
      </c>
    </row>
    <row r="113" spans="1:52" x14ac:dyDescent="0.25">
      <c r="A113" s="112"/>
      <c r="B113" s="155" t="s">
        <v>268</v>
      </c>
      <c r="C113" s="138" t="s">
        <v>10</v>
      </c>
      <c r="D113" s="6">
        <f>D107</f>
        <v>2</v>
      </c>
      <c r="E113" s="6">
        <f>N94-N83</f>
        <v>12.5</v>
      </c>
      <c r="F113" s="6"/>
      <c r="G113" s="6">
        <f>N112</f>
        <v>0.12</v>
      </c>
      <c r="H113" s="151">
        <f>D113*E113*G113</f>
        <v>3</v>
      </c>
      <c r="J113" s="124" t="s">
        <v>269</v>
      </c>
      <c r="K113" s="70"/>
      <c r="L113" s="70"/>
      <c r="M113" s="70"/>
      <c r="N113" s="139">
        <f>(N92-N83)/2*0.025</f>
        <v>0.28750000000000003</v>
      </c>
      <c r="O113" s="124" t="s">
        <v>6</v>
      </c>
      <c r="Q113" s="41"/>
      <c r="S113" s="28"/>
      <c r="T113" s="28"/>
      <c r="U113" s="25"/>
      <c r="V113" s="26"/>
      <c r="W113" s="30"/>
      <c r="X113" s="30"/>
      <c r="Y113" s="30"/>
      <c r="Z113" s="30"/>
      <c r="AA113" s="30"/>
      <c r="AB113" s="30"/>
      <c r="AC113" s="30"/>
      <c r="AD113" s="30"/>
      <c r="AE113" s="30"/>
      <c r="AF113" s="30"/>
      <c r="AG113" s="30">
        <v>5.15</v>
      </c>
      <c r="AH113" s="30" t="s">
        <v>327</v>
      </c>
      <c r="AI113" s="30"/>
      <c r="AL113">
        <v>0</v>
      </c>
    </row>
    <row r="114" spans="1:52" x14ac:dyDescent="0.25">
      <c r="A114" s="112"/>
      <c r="B114" s="155" t="s">
        <v>271</v>
      </c>
      <c r="C114" s="138" t="s">
        <v>10</v>
      </c>
      <c r="D114" s="6">
        <f>D107</f>
        <v>2</v>
      </c>
      <c r="E114" s="6">
        <f>E113</f>
        <v>12.5</v>
      </c>
      <c r="F114" s="6">
        <f>N82</f>
        <v>0.2</v>
      </c>
      <c r="G114" s="6">
        <f>0.3+N113/2</f>
        <v>0.44374999999999998</v>
      </c>
      <c r="H114" s="151">
        <f t="shared" ref="H114:H115" si="54">D114*F114*E114*G114</f>
        <v>2.21875</v>
      </c>
      <c r="J114" s="124" t="s">
        <v>214</v>
      </c>
      <c r="K114" s="70"/>
      <c r="L114" s="70"/>
      <c r="M114" s="70"/>
      <c r="N114" s="139">
        <f>2*X107+2*0.3+N90+2*0.2</f>
        <v>5.9811303985715014</v>
      </c>
      <c r="O114" s="124" t="s">
        <v>6</v>
      </c>
      <c r="Q114" s="41"/>
      <c r="S114" s="28"/>
      <c r="T114" s="28"/>
      <c r="U114" s="25"/>
      <c r="V114" s="26"/>
      <c r="W114" s="30"/>
      <c r="X114" s="30"/>
      <c r="Y114" s="30"/>
      <c r="Z114" s="30"/>
      <c r="AA114" s="30"/>
      <c r="AB114" s="30"/>
      <c r="AC114" s="30"/>
      <c r="AD114" s="30"/>
      <c r="AE114" s="30"/>
      <c r="AF114" s="30"/>
      <c r="AG114" s="30"/>
      <c r="AH114" s="30" t="s">
        <v>328</v>
      </c>
      <c r="AI114" s="30"/>
      <c r="AL114">
        <v>0</v>
      </c>
    </row>
    <row r="115" spans="1:52" x14ac:dyDescent="0.25">
      <c r="A115" s="112"/>
      <c r="B115" s="155" t="s">
        <v>272</v>
      </c>
      <c r="C115" s="138" t="s">
        <v>10</v>
      </c>
      <c r="D115" s="6">
        <v>1</v>
      </c>
      <c r="E115" s="6">
        <f>N83</f>
        <v>3</v>
      </c>
      <c r="F115" s="6">
        <f>F114</f>
        <v>0.2</v>
      </c>
      <c r="G115" s="6">
        <f>N111+N113+0.3</f>
        <v>0.88749999999999996</v>
      </c>
      <c r="H115" s="151">
        <f t="shared" si="54"/>
        <v>0.53250000000000008</v>
      </c>
      <c r="J115" s="124" t="s">
        <v>215</v>
      </c>
      <c r="K115" s="70"/>
      <c r="L115" s="70"/>
      <c r="M115" s="70"/>
      <c r="N115" s="139">
        <f>2*X108+2*0.3+N90+2*0.2</f>
        <v>12.35</v>
      </c>
      <c r="O115" s="124" t="s">
        <v>6</v>
      </c>
      <c r="Q115" s="41"/>
      <c r="S115" s="28"/>
      <c r="T115" s="28"/>
      <c r="U115" s="25"/>
      <c r="V115" s="26"/>
      <c r="W115" s="30"/>
      <c r="X115" s="30"/>
      <c r="Y115" s="30"/>
      <c r="Z115" s="30"/>
      <c r="AA115" s="30"/>
      <c r="AB115" s="30"/>
      <c r="AC115" s="30"/>
      <c r="AD115" s="30"/>
      <c r="AE115" s="30"/>
      <c r="AF115" s="30"/>
      <c r="AG115" s="30"/>
      <c r="AH115" s="30" t="s">
        <v>329</v>
      </c>
      <c r="AI115" s="30" t="s">
        <v>292</v>
      </c>
    </row>
    <row r="116" spans="1:52" x14ac:dyDescent="0.25">
      <c r="A116" s="112"/>
      <c r="B116" s="155" t="s">
        <v>156</v>
      </c>
      <c r="C116" s="138" t="s">
        <v>10</v>
      </c>
      <c r="D116" s="6">
        <v>2</v>
      </c>
      <c r="E116" s="6">
        <f>E119</f>
        <v>10.5</v>
      </c>
      <c r="F116" s="6">
        <f>F117-0.5</f>
        <v>1.5</v>
      </c>
      <c r="G116" s="6">
        <v>0.2</v>
      </c>
      <c r="H116" s="151">
        <f>D116*F116*E116*G116</f>
        <v>6.3000000000000007</v>
      </c>
      <c r="J116" s="124" t="s">
        <v>223</v>
      </c>
      <c r="K116" s="70"/>
      <c r="L116" s="70"/>
      <c r="M116" s="70"/>
      <c r="N116" s="70">
        <f>1.3*0.8+0.45*0.75+0.2*0.45</f>
        <v>1.4675</v>
      </c>
      <c r="O116" s="147" t="s">
        <v>157</v>
      </c>
      <c r="Q116" s="41"/>
      <c r="S116" s="28"/>
      <c r="T116" s="28"/>
      <c r="U116" s="25"/>
      <c r="V116" s="26"/>
      <c r="W116" s="30"/>
      <c r="X116" s="30"/>
      <c r="Y116" s="30"/>
      <c r="Z116" s="30"/>
      <c r="AA116" s="30"/>
      <c r="AB116" s="30"/>
      <c r="AC116" s="30"/>
      <c r="AD116" s="30"/>
      <c r="AE116" s="30"/>
      <c r="AF116" s="30"/>
      <c r="AG116" s="30"/>
      <c r="AH116" s="30" t="s">
        <v>330</v>
      </c>
      <c r="AI116" s="30" t="s">
        <v>292</v>
      </c>
    </row>
    <row r="117" spans="1:52" ht="26.4" x14ac:dyDescent="0.25">
      <c r="A117" s="214"/>
      <c r="B117" s="155" t="s">
        <v>155</v>
      </c>
      <c r="C117" s="138" t="s">
        <v>10</v>
      </c>
      <c r="D117" s="6">
        <v>2</v>
      </c>
      <c r="E117" s="6">
        <f>2*(N103+N104)</f>
        <v>7.5</v>
      </c>
      <c r="F117" s="6">
        <v>2</v>
      </c>
      <c r="G117" s="6">
        <v>0.3</v>
      </c>
      <c r="H117" s="151">
        <f>D117*F117*E117*G117</f>
        <v>9</v>
      </c>
      <c r="J117" s="124" t="s">
        <v>223</v>
      </c>
      <c r="K117" s="70"/>
      <c r="L117" s="70"/>
      <c r="M117" s="70"/>
      <c r="N117" s="70">
        <f>1.65*0.55+0.75*0.75+0.45*0.75+0.2*0.45</f>
        <v>1.8975000000000002</v>
      </c>
      <c r="O117" s="147" t="s">
        <v>157</v>
      </c>
      <c r="Q117" s="41"/>
      <c r="S117" s="28"/>
      <c r="T117" s="28"/>
      <c r="U117" s="25"/>
      <c r="V117" s="26"/>
      <c r="W117" s="30"/>
      <c r="X117" s="30"/>
      <c r="Y117" s="30"/>
      <c r="Z117" s="30"/>
      <c r="AA117" s="30"/>
      <c r="AB117" s="30"/>
      <c r="AC117" s="30"/>
      <c r="AD117" s="30"/>
      <c r="AE117" s="30"/>
      <c r="AF117" s="30"/>
      <c r="AG117" s="30"/>
      <c r="AH117" s="30" t="s">
        <v>331</v>
      </c>
      <c r="AI117" s="30" t="s">
        <v>292</v>
      </c>
      <c r="AJ117">
        <v>11127</v>
      </c>
      <c r="AK117">
        <v>9152</v>
      </c>
      <c r="AL117">
        <v>101834304</v>
      </c>
    </row>
    <row r="118" spans="1:52" x14ac:dyDescent="0.25">
      <c r="A118" s="137">
        <v>7</v>
      </c>
      <c r="B118" s="154" t="s">
        <v>350</v>
      </c>
      <c r="C118" s="138" t="s">
        <v>10</v>
      </c>
      <c r="D118" s="6">
        <f>2*0.5</f>
        <v>1</v>
      </c>
      <c r="E118" s="6">
        <f>E113</f>
        <v>12.5</v>
      </c>
      <c r="F118" s="6">
        <f>N90+0.8</f>
        <v>3.4000000000000004</v>
      </c>
      <c r="G118" s="6">
        <f>N111+N113/2</f>
        <v>0.44374999999999998</v>
      </c>
      <c r="H118" s="150">
        <f>D118*F118*E118*G118</f>
        <v>18.859375000000004</v>
      </c>
      <c r="J118" s="124" t="s">
        <v>137</v>
      </c>
      <c r="K118" s="70"/>
      <c r="L118" s="70"/>
      <c r="M118" s="70"/>
      <c r="N118" s="70">
        <f>IF(OR(N74="BS",N74="US"),1,0)</f>
        <v>1</v>
      </c>
      <c r="O118" s="124" t="s">
        <v>221</v>
      </c>
      <c r="Q118" s="41"/>
      <c r="S118" s="28"/>
      <c r="T118" s="28"/>
      <c r="U118" s="25"/>
      <c r="V118" s="26"/>
      <c r="W118" s="30"/>
      <c r="X118" s="30"/>
      <c r="Y118" s="30"/>
      <c r="Z118" s="30"/>
      <c r="AA118" s="30"/>
      <c r="AB118" s="30"/>
      <c r="AC118" s="30"/>
      <c r="AD118" s="30"/>
      <c r="AE118" s="30"/>
      <c r="AF118" s="30"/>
      <c r="AG118" s="30"/>
      <c r="AH118" s="30" t="s">
        <v>332</v>
      </c>
      <c r="AI118" s="30" t="s">
        <v>292</v>
      </c>
    </row>
    <row r="119" spans="1:52" x14ac:dyDescent="0.25">
      <c r="A119" s="165">
        <v>8</v>
      </c>
      <c r="B119" s="154" t="s">
        <v>349</v>
      </c>
      <c r="C119" s="138" t="s">
        <v>10</v>
      </c>
      <c r="D119" s="6">
        <v>4</v>
      </c>
      <c r="E119" s="6">
        <f>2*(N103+N104)+N90+0.4</f>
        <v>10.5</v>
      </c>
      <c r="F119" s="6">
        <f>0.381/G119</f>
        <v>0.3175</v>
      </c>
      <c r="G119" s="6">
        <v>1.2</v>
      </c>
      <c r="H119" s="150">
        <f>D119*F119*E119*G119</f>
        <v>16.001999999999999</v>
      </c>
      <c r="J119" s="124" t="s">
        <v>138</v>
      </c>
      <c r="K119" s="70"/>
      <c r="L119" s="70"/>
      <c r="M119" s="70"/>
      <c r="N119" s="70">
        <f>IF(OR(N74="BS",N74="DS"),1,0)</f>
        <v>0</v>
      </c>
      <c r="O119" s="124" t="s">
        <v>221</v>
      </c>
      <c r="Q119" s="41"/>
      <c r="S119" s="28"/>
      <c r="T119" s="28"/>
      <c r="U119" s="25"/>
      <c r="V119" s="26"/>
      <c r="W119" s="30"/>
      <c r="X119" s="30"/>
      <c r="Y119" s="30"/>
      <c r="Z119" s="30"/>
      <c r="AA119" s="30"/>
      <c r="AB119" s="30"/>
      <c r="AC119" s="30"/>
      <c r="AD119" s="30"/>
      <c r="AE119" s="30"/>
      <c r="AF119" s="30"/>
      <c r="AG119" s="30"/>
      <c r="AH119" s="30" t="s">
        <v>333</v>
      </c>
      <c r="AI119" s="30" t="s">
        <v>292</v>
      </c>
    </row>
    <row r="120" spans="1:52" ht="26.4" x14ac:dyDescent="0.25">
      <c r="A120" s="167">
        <v>9</v>
      </c>
      <c r="B120" s="154" t="str">
        <f>"TMT Steel Reinforcement in foundation @ "&amp;G120*1000&amp;" kg per cum. of conc."</f>
        <v>TMT Steel Reinforcement in foundation @ 55 kg per cum. of conc.</v>
      </c>
      <c r="C120" s="140" t="s">
        <v>167</v>
      </c>
      <c r="D120" s="153"/>
      <c r="E120" s="6"/>
      <c r="F120" s="6"/>
      <c r="G120" s="8">
        <v>5.5E-2</v>
      </c>
      <c r="H120" s="150">
        <f>H100*G120</f>
        <v>3.4998084000000005</v>
      </c>
      <c r="J120" s="124" t="s">
        <v>224</v>
      </c>
      <c r="K120" s="70"/>
      <c r="L120" s="70"/>
      <c r="M120" s="70"/>
      <c r="N120" s="70">
        <f>(N114-2*0.2)*N84-Y107</f>
        <v>14.288862830285701</v>
      </c>
      <c r="O120" s="124" t="s">
        <v>157</v>
      </c>
      <c r="Q120" s="41"/>
      <c r="S120" s="28"/>
      <c r="T120" s="28"/>
      <c r="U120" s="25"/>
      <c r="V120" s="26"/>
      <c r="W120" s="30"/>
      <c r="X120" s="30"/>
      <c r="Y120" s="30"/>
      <c r="Z120" s="30"/>
      <c r="AA120" s="30"/>
      <c r="AB120" s="30"/>
      <c r="AC120" s="30"/>
      <c r="AD120" s="30"/>
      <c r="AE120" s="30"/>
      <c r="AF120" s="30"/>
      <c r="AG120" s="30"/>
      <c r="AH120" s="30" t="s">
        <v>334</v>
      </c>
      <c r="AI120" s="30"/>
      <c r="AV120" s="63"/>
    </row>
    <row r="121" spans="1:52" ht="26.4" x14ac:dyDescent="0.25">
      <c r="A121" s="167">
        <v>10</v>
      </c>
      <c r="B121" s="154" t="str">
        <f>"TMT Steel Reinforcement in Sub Structure @ "&amp;G121*1000&amp;" kg per cum. of conc."</f>
        <v>TMT Steel Reinforcement in Sub Structure @ 65 kg per cum. of conc.</v>
      </c>
      <c r="C121" s="140" t="s">
        <v>167</v>
      </c>
      <c r="D121" s="153"/>
      <c r="E121" s="6"/>
      <c r="F121" s="6"/>
      <c r="G121" s="8">
        <v>6.5000000000000002E-2</v>
      </c>
      <c r="H121" s="150">
        <f>(H106+H119)*G121</f>
        <v>4.0049730500000003</v>
      </c>
      <c r="J121" s="124" t="s">
        <v>225</v>
      </c>
      <c r="K121" s="70"/>
      <c r="L121" s="70"/>
      <c r="M121" s="70"/>
      <c r="N121" s="70">
        <f>(N115-2*0.2)*N85-Y108</f>
        <v>44.71698827872072</v>
      </c>
      <c r="O121" s="124" t="s">
        <v>157</v>
      </c>
      <c r="Q121" s="41"/>
      <c r="S121" s="28"/>
      <c r="T121" s="28"/>
      <c r="U121" s="25"/>
      <c r="V121" s="26"/>
      <c r="W121" s="30"/>
      <c r="X121" s="30"/>
      <c r="Y121" s="30"/>
      <c r="Z121" s="30"/>
      <c r="AA121" s="30"/>
      <c r="AB121" s="30"/>
      <c r="AC121" s="30"/>
      <c r="AD121" s="30"/>
      <c r="AE121" s="30"/>
      <c r="AF121" s="30"/>
      <c r="AG121" s="30"/>
      <c r="AH121" s="30" t="s">
        <v>329</v>
      </c>
      <c r="AI121" s="30" t="s">
        <v>292</v>
      </c>
      <c r="AV121" s="66"/>
    </row>
    <row r="122" spans="1:52" ht="26.4" x14ac:dyDescent="0.25">
      <c r="A122" s="167">
        <v>11</v>
      </c>
      <c r="B122" s="154" t="str">
        <f>"TMT Steel Reinforcement in Super Stucture @ "&amp;G122*1000&amp;" kg per cum. of conc."</f>
        <v>TMT Steel Reinforcement in Super Stucture @ 70 kg per cum. of conc.</v>
      </c>
      <c r="C122" s="140" t="s">
        <v>167</v>
      </c>
      <c r="D122" s="153"/>
      <c r="E122" s="6"/>
      <c r="F122" s="6"/>
      <c r="G122" s="8">
        <v>7.0000000000000007E-2</v>
      </c>
      <c r="H122" s="150">
        <f>H118*G122</f>
        <v>1.3201562500000004</v>
      </c>
      <c r="J122" s="124" t="s">
        <v>226</v>
      </c>
      <c r="K122" s="70"/>
      <c r="L122" s="70"/>
      <c r="M122" s="70"/>
      <c r="N122" s="70">
        <f>2*X109+2*0.3+N90</f>
        <v>11.95</v>
      </c>
      <c r="O122" s="124" t="s">
        <v>6</v>
      </c>
      <c r="Q122" s="41"/>
      <c r="S122" s="28"/>
      <c r="T122" s="28"/>
      <c r="U122" s="25"/>
      <c r="V122" s="26"/>
      <c r="W122" s="30"/>
      <c r="X122" s="30"/>
      <c r="Y122" s="30"/>
      <c r="Z122" s="30"/>
      <c r="AA122" s="30"/>
      <c r="AB122" s="30"/>
      <c r="AC122" s="30"/>
      <c r="AD122" s="30"/>
      <c r="AE122" s="30"/>
      <c r="AF122" s="30"/>
      <c r="AG122" s="30"/>
      <c r="AH122" s="30" t="s">
        <v>330</v>
      </c>
      <c r="AI122" s="30" t="s">
        <v>292</v>
      </c>
      <c r="AR122" s="62"/>
      <c r="AS122" s="63"/>
      <c r="AT122" s="63"/>
      <c r="AU122" s="62"/>
      <c r="AV122" s="63"/>
    </row>
    <row r="123" spans="1:52" ht="26.4" x14ac:dyDescent="0.3">
      <c r="A123" s="167">
        <v>12</v>
      </c>
      <c r="B123" s="154" t="s">
        <v>351</v>
      </c>
      <c r="C123" s="138" t="s">
        <v>10</v>
      </c>
      <c r="D123" s="153"/>
      <c r="E123" s="6"/>
      <c r="F123" s="6"/>
      <c r="G123" s="8"/>
      <c r="H123" s="150">
        <f>SUM(H124:H128)</f>
        <v>351.30903231498951</v>
      </c>
      <c r="J123" s="124" t="s">
        <v>222</v>
      </c>
      <c r="K123" s="70"/>
      <c r="L123" s="70"/>
      <c r="M123" s="70"/>
      <c r="N123" s="70">
        <f>2*X110+2*0.3+N90</f>
        <v>11.95</v>
      </c>
      <c r="O123" s="124" t="s">
        <v>6</v>
      </c>
      <c r="Q123" s="41"/>
      <c r="S123" s="28"/>
      <c r="T123" s="28"/>
      <c r="U123" s="25"/>
      <c r="V123" s="26"/>
      <c r="W123" s="30"/>
      <c r="X123" s="30"/>
      <c r="Y123" s="30"/>
      <c r="Z123" s="30"/>
      <c r="AA123" s="30"/>
      <c r="AB123" s="30"/>
      <c r="AC123" s="30"/>
      <c r="AD123" s="30"/>
      <c r="AH123" t="s">
        <v>331</v>
      </c>
      <c r="AI123" t="s">
        <v>292</v>
      </c>
      <c r="AR123" s="60"/>
      <c r="AS123" s="62"/>
      <c r="AT123" s="63"/>
      <c r="AU123" s="63"/>
      <c r="AV123" s="62"/>
    </row>
    <row r="124" spans="1:52" x14ac:dyDescent="0.25">
      <c r="A124" s="10"/>
      <c r="B124" s="155" t="s">
        <v>168</v>
      </c>
      <c r="C124" s="138" t="s">
        <v>10</v>
      </c>
      <c r="D124" s="6">
        <v>2</v>
      </c>
      <c r="E124" s="6">
        <f>N94-N101*(0.25*N109+0.25*N107+0.5*0.6)</f>
        <v>14.5</v>
      </c>
      <c r="F124" s="6">
        <f>G124*1.5/2-0.6</f>
        <v>1.0500000000000003</v>
      </c>
      <c r="G124" s="6">
        <f>N102</f>
        <v>2.2000000000000002</v>
      </c>
      <c r="H124" s="151">
        <f t="shared" ref="H124" si="55">D124*F124*E124*G124</f>
        <v>66.990000000000023</v>
      </c>
      <c r="J124" s="124" t="s">
        <v>227</v>
      </c>
      <c r="K124" s="70"/>
      <c r="L124" s="70"/>
      <c r="M124" s="70"/>
      <c r="N124" s="70">
        <f>N122*W109-2*Y109-N120-N114*0.2</f>
        <v>28.538887647441435</v>
      </c>
      <c r="O124" s="124" t="s">
        <v>157</v>
      </c>
      <c r="Q124" s="41"/>
      <c r="S124" s="28"/>
      <c r="T124" s="28"/>
      <c r="U124" s="25"/>
      <c r="V124" s="26"/>
      <c r="W124" s="30"/>
      <c r="X124" s="30"/>
      <c r="Y124" s="30"/>
      <c r="Z124" s="30"/>
      <c r="AA124" s="30"/>
      <c r="AB124" s="30"/>
      <c r="AC124" s="30"/>
      <c r="AD124" s="30"/>
      <c r="AH124" t="s">
        <v>332</v>
      </c>
      <c r="AI124" t="s">
        <v>292</v>
      </c>
    </row>
    <row r="125" spans="1:52" x14ac:dyDescent="0.25">
      <c r="A125" s="400"/>
      <c r="B125" s="193" t="s">
        <v>274</v>
      </c>
      <c r="C125" s="194" t="s">
        <v>10</v>
      </c>
      <c r="D125" s="195"/>
      <c r="E125" s="195"/>
      <c r="F125" s="195"/>
      <c r="G125" s="195"/>
      <c r="H125" s="196">
        <f>H73+H74-H84-H101-H102-H103-H104</f>
        <v>228.48880000000003</v>
      </c>
      <c r="J125" s="124" t="s">
        <v>228</v>
      </c>
      <c r="K125" s="70"/>
      <c r="L125" s="70"/>
      <c r="M125" s="70"/>
      <c r="N125" s="70">
        <f>N123*W110-2*Y110-N121-N115*0.2</f>
        <v>56.586988278720696</v>
      </c>
      <c r="O125" s="124" t="s">
        <v>157</v>
      </c>
      <c r="Q125" s="41"/>
      <c r="S125" s="28"/>
      <c r="T125" s="28"/>
      <c r="U125" s="25"/>
      <c r="V125" s="26"/>
      <c r="W125" s="30"/>
      <c r="X125" s="30"/>
      <c r="Y125" s="30"/>
      <c r="Z125" s="30"/>
      <c r="AA125" s="30"/>
      <c r="AB125" s="30"/>
      <c r="AC125" s="30"/>
      <c r="AD125" s="30"/>
      <c r="AH125" t="s">
        <v>333</v>
      </c>
      <c r="AI125" t="s">
        <v>292</v>
      </c>
      <c r="AZ125" s="53"/>
    </row>
    <row r="126" spans="1:52" ht="14.4" x14ac:dyDescent="0.25">
      <c r="A126" s="141" t="s">
        <v>58</v>
      </c>
      <c r="B126" s="141" t="s">
        <v>0</v>
      </c>
      <c r="C126" s="141" t="s">
        <v>9</v>
      </c>
      <c r="D126" s="141" t="s">
        <v>33</v>
      </c>
      <c r="E126" s="141" t="s">
        <v>1</v>
      </c>
      <c r="F126" s="141" t="s">
        <v>2</v>
      </c>
      <c r="G126" s="141" t="s">
        <v>3</v>
      </c>
      <c r="H126" s="390" t="s">
        <v>447</v>
      </c>
      <c r="J126" s="124"/>
      <c r="K126" s="70"/>
      <c r="L126" s="70"/>
      <c r="M126" s="70"/>
      <c r="N126" s="70"/>
      <c r="O126" s="124"/>
      <c r="Q126" s="41"/>
      <c r="S126" s="28"/>
      <c r="T126" s="28"/>
      <c r="U126" s="25"/>
      <c r="V126" s="26"/>
      <c r="W126" s="30"/>
      <c r="X126" s="30"/>
      <c r="Y126" s="30"/>
      <c r="Z126" s="30"/>
      <c r="AA126" s="30"/>
      <c r="AB126" s="30"/>
      <c r="AC126" s="30"/>
      <c r="AD126" s="30"/>
      <c r="AZ126" s="53"/>
    </row>
    <row r="127" spans="1:52" x14ac:dyDescent="0.25">
      <c r="A127" s="401"/>
      <c r="B127" s="402" t="s">
        <v>137</v>
      </c>
      <c r="C127" s="394" t="s">
        <v>10</v>
      </c>
      <c r="D127" s="203">
        <f>N114</f>
        <v>5.9811303985715014</v>
      </c>
      <c r="E127" s="203"/>
      <c r="F127" s="203"/>
      <c r="G127" s="203">
        <f>N131</f>
        <v>2.1074999999999995</v>
      </c>
      <c r="H127" s="403">
        <f>D127*G127</f>
        <v>12.605232314989436</v>
      </c>
      <c r="J127" s="124" t="s">
        <v>131</v>
      </c>
      <c r="K127" s="70"/>
      <c r="L127" s="61"/>
      <c r="M127" s="70"/>
      <c r="N127" s="70">
        <f>VLOOKUP(N71,$A$3:$AE$19,$U$1,FALSE)</f>
        <v>2.5</v>
      </c>
      <c r="O127" s="97" t="s">
        <v>6</v>
      </c>
      <c r="Q127" s="41"/>
      <c r="S127" s="28"/>
      <c r="T127" s="28"/>
      <c r="U127" s="25"/>
      <c r="V127" s="26"/>
      <c r="W127" s="30"/>
      <c r="X127" s="30"/>
      <c r="Y127" s="30"/>
      <c r="Z127" s="30"/>
      <c r="AA127" s="30"/>
      <c r="AB127" s="30"/>
      <c r="AC127" s="30"/>
      <c r="AD127" s="30"/>
      <c r="AG127">
        <v>5.17</v>
      </c>
      <c r="AH127" t="s">
        <v>335</v>
      </c>
      <c r="AZ127" s="53"/>
    </row>
    <row r="128" spans="1:52" x14ac:dyDescent="0.25">
      <c r="A128" s="10"/>
      <c r="B128" s="155" t="s">
        <v>138</v>
      </c>
      <c r="C128" s="138" t="s">
        <v>10</v>
      </c>
      <c r="D128" s="6">
        <f>N115</f>
        <v>12.35</v>
      </c>
      <c r="E128" s="6"/>
      <c r="F128" s="6"/>
      <c r="G128" s="6">
        <f>N132</f>
        <v>3.4999999999999996</v>
      </c>
      <c r="H128" s="151">
        <f>D128*G128</f>
        <v>43.224999999999994</v>
      </c>
      <c r="J128" s="124" t="s">
        <v>132</v>
      </c>
      <c r="K128" s="70"/>
      <c r="L128" s="61"/>
      <c r="M128" s="70"/>
      <c r="N128" s="70">
        <f>N127*1.5</f>
        <v>3.75</v>
      </c>
      <c r="O128" s="97" t="s">
        <v>6</v>
      </c>
      <c r="Q128" s="41"/>
      <c r="S128" s="28"/>
      <c r="T128" s="28"/>
      <c r="U128" s="25"/>
      <c r="V128" s="26"/>
      <c r="W128" s="30"/>
      <c r="X128" s="30"/>
      <c r="Y128" s="30"/>
      <c r="Z128" s="30"/>
      <c r="AA128" s="30"/>
      <c r="AB128" s="30"/>
      <c r="AC128" s="30"/>
      <c r="AD128" s="30"/>
      <c r="AH128" t="s">
        <v>336</v>
      </c>
      <c r="AZ128" s="53"/>
    </row>
    <row r="129" spans="1:52" ht="26.4" x14ac:dyDescent="0.25">
      <c r="A129" s="167">
        <v>13</v>
      </c>
      <c r="B129" s="154" t="s">
        <v>163</v>
      </c>
      <c r="C129" s="138" t="s">
        <v>10</v>
      </c>
      <c r="D129" s="6">
        <v>4</v>
      </c>
      <c r="E129" s="6">
        <f>(N92-N83-4)/2</f>
        <v>9.5</v>
      </c>
      <c r="F129" s="6">
        <v>3.5</v>
      </c>
      <c r="G129" s="6">
        <f>0.3+E129/2*0.025</f>
        <v>0.41875000000000001</v>
      </c>
      <c r="H129" s="150">
        <f>D129*F129*E129*G129</f>
        <v>55.693750000000001</v>
      </c>
      <c r="J129" s="124" t="s">
        <v>134</v>
      </c>
      <c r="K129" s="70"/>
      <c r="L129" s="61"/>
      <c r="M129" s="70"/>
      <c r="N129" s="70">
        <f>N127*2</f>
        <v>5</v>
      </c>
      <c r="O129" s="148" t="s">
        <v>6</v>
      </c>
      <c r="Q129" s="41"/>
      <c r="S129" s="28"/>
      <c r="T129" s="28"/>
      <c r="U129" s="25"/>
      <c r="V129" s="26"/>
      <c r="W129" s="30"/>
      <c r="X129" s="30"/>
      <c r="Y129" s="30"/>
      <c r="Z129" s="30"/>
      <c r="AA129" s="30"/>
      <c r="AB129" s="30"/>
      <c r="AC129" s="30"/>
      <c r="AD129" s="30"/>
      <c r="AH129" t="s">
        <v>337</v>
      </c>
      <c r="AI129" t="s">
        <v>292</v>
      </c>
      <c r="AJ129">
        <v>440</v>
      </c>
      <c r="AK129">
        <v>10224</v>
      </c>
      <c r="AL129">
        <v>4498560</v>
      </c>
      <c r="AZ129" s="53"/>
    </row>
    <row r="130" spans="1:52" x14ac:dyDescent="0.25">
      <c r="A130" s="167">
        <v>14</v>
      </c>
      <c r="B130" s="154" t="s">
        <v>162</v>
      </c>
      <c r="C130" s="138" t="s">
        <v>38</v>
      </c>
      <c r="D130" s="6">
        <v>2</v>
      </c>
      <c r="E130" s="6">
        <f>E129</f>
        <v>9.5</v>
      </c>
      <c r="F130" s="6">
        <f>F129*2+N90+0.4</f>
        <v>10</v>
      </c>
      <c r="G130" s="6"/>
      <c r="H130" s="150">
        <f>D130*E130*F130</f>
        <v>190</v>
      </c>
      <c r="J130" s="124" t="s">
        <v>136</v>
      </c>
      <c r="K130" s="70"/>
      <c r="L130" s="69"/>
      <c r="M130" s="70"/>
      <c r="N130" s="70">
        <v>4</v>
      </c>
      <c r="O130" s="149" t="s">
        <v>6</v>
      </c>
      <c r="Q130" s="41"/>
      <c r="S130" s="28"/>
      <c r="T130" s="28"/>
      <c r="U130" s="25"/>
      <c r="V130" s="26"/>
      <c r="W130" s="30"/>
      <c r="X130" s="30"/>
      <c r="Y130" s="30"/>
      <c r="Z130" s="30"/>
      <c r="AA130" s="30"/>
      <c r="AB130" s="30"/>
      <c r="AC130" s="30"/>
      <c r="AD130" s="30"/>
      <c r="AH130" t="s">
        <v>338</v>
      </c>
      <c r="AI130" t="s">
        <v>292</v>
      </c>
      <c r="AL130">
        <v>0</v>
      </c>
      <c r="AZ130" s="53"/>
    </row>
    <row r="131" spans="1:52" x14ac:dyDescent="0.25">
      <c r="A131" s="167">
        <v>15</v>
      </c>
      <c r="B131" s="154" t="s">
        <v>282</v>
      </c>
      <c r="C131" s="138" t="s">
        <v>6</v>
      </c>
      <c r="D131" s="6">
        <v>2</v>
      </c>
      <c r="E131" s="6">
        <f>2*N94</f>
        <v>31</v>
      </c>
      <c r="F131" s="6"/>
      <c r="G131" s="6"/>
      <c r="H131" s="150">
        <f>D131*E131</f>
        <v>62</v>
      </c>
      <c r="J131" s="124" t="s">
        <v>171</v>
      </c>
      <c r="K131" s="70"/>
      <c r="L131" s="70"/>
      <c r="M131" s="70"/>
      <c r="N131" s="70">
        <f>N76*1.7+0.1*1.55+0.45*0.75+N76*1.15+0.1*1+0.45*0.2</f>
        <v>2.1074999999999995</v>
      </c>
      <c r="O131" s="147" t="s">
        <v>157</v>
      </c>
      <c r="Q131" s="41"/>
      <c r="S131" s="28"/>
      <c r="T131" s="28"/>
      <c r="U131" s="25"/>
      <c r="V131" s="26"/>
      <c r="W131" s="30"/>
      <c r="X131" s="30"/>
      <c r="Y131" s="30"/>
      <c r="Z131" s="30"/>
      <c r="AA131" s="30"/>
      <c r="AB131" s="30"/>
      <c r="AC131" s="30"/>
      <c r="AD131" s="30"/>
      <c r="AH131" t="s">
        <v>339</v>
      </c>
      <c r="AI131" t="s">
        <v>292</v>
      </c>
      <c r="AZ131" s="53"/>
    </row>
    <row r="132" spans="1:52" x14ac:dyDescent="0.25">
      <c r="A132" s="167">
        <v>16</v>
      </c>
      <c r="B132" s="154" t="s">
        <v>174</v>
      </c>
      <c r="C132" s="138" t="s">
        <v>38</v>
      </c>
      <c r="D132" s="6">
        <v>2</v>
      </c>
      <c r="E132" s="6">
        <f>2*N94+N101/2*(N103+N104)</f>
        <v>34.75</v>
      </c>
      <c r="F132" s="6">
        <v>0.4</v>
      </c>
      <c r="G132" s="6"/>
      <c r="H132" s="150">
        <f>D132*E132*F132</f>
        <v>27.8</v>
      </c>
      <c r="J132" s="124" t="s">
        <v>172</v>
      </c>
      <c r="K132" s="70"/>
      <c r="L132" s="70"/>
      <c r="M132" s="70"/>
      <c r="N132" s="70">
        <f>N76*2.15+0.1*2.05+0.45*1.5+0.15*0.75+N76*1.65+0.1*1.5+0.45*0.95+0.15*0.2</f>
        <v>3.4999999999999996</v>
      </c>
      <c r="O132" s="147" t="s">
        <v>157</v>
      </c>
      <c r="Q132" s="41"/>
      <c r="S132" s="28"/>
      <c r="T132" s="28"/>
      <c r="U132" s="25"/>
      <c r="V132" s="26"/>
      <c r="W132" s="30"/>
      <c r="X132" s="30"/>
      <c r="Y132" s="30"/>
      <c r="Z132" s="30"/>
      <c r="AA132" s="30"/>
      <c r="AB132" s="30"/>
      <c r="AC132" s="30"/>
      <c r="AD132" s="30"/>
      <c r="AH132" t="s">
        <v>340</v>
      </c>
      <c r="AI132" t="s">
        <v>292</v>
      </c>
    </row>
    <row r="133" spans="1:52" ht="26.4" x14ac:dyDescent="0.25">
      <c r="A133" s="167">
        <v>17</v>
      </c>
      <c r="B133" s="154" t="s">
        <v>273</v>
      </c>
      <c r="C133" s="138" t="s">
        <v>10</v>
      </c>
      <c r="D133" s="6"/>
      <c r="E133" s="6">
        <f>N125+N124</f>
        <v>85.125875926162138</v>
      </c>
      <c r="F133" s="6"/>
      <c r="G133" s="6">
        <v>0.75</v>
      </c>
      <c r="H133" s="150">
        <f>G133*E133</f>
        <v>63.844406944621603</v>
      </c>
      <c r="J133" s="124"/>
      <c r="K133" s="70"/>
      <c r="L133" s="70"/>
      <c r="M133" s="70"/>
      <c r="N133" s="70"/>
      <c r="O133" s="147"/>
      <c r="Q133" s="41"/>
      <c r="S133" s="28"/>
      <c r="T133" s="28"/>
      <c r="U133" s="25"/>
      <c r="V133" s="26"/>
      <c r="W133" s="30"/>
      <c r="X133" s="30"/>
      <c r="Y133" s="30"/>
      <c r="Z133" s="30"/>
      <c r="AA133" s="30"/>
      <c r="AB133" s="30"/>
      <c r="AC133" s="30"/>
      <c r="AD133" s="30"/>
    </row>
    <row r="134" spans="1:52" ht="26.4" x14ac:dyDescent="0.25">
      <c r="A134" s="167">
        <v>18</v>
      </c>
      <c r="B134" s="154" t="s">
        <v>169</v>
      </c>
      <c r="C134" s="138" t="s">
        <v>10</v>
      </c>
      <c r="D134" s="6">
        <v>2</v>
      </c>
      <c r="E134" s="6">
        <f>N94+0.5*N101*(N103+N104)-0.5*N101*((N109+N99)/2+0.6)</f>
        <v>18.27</v>
      </c>
      <c r="F134" s="6">
        <v>0.6</v>
      </c>
      <c r="G134" s="6">
        <f>N102</f>
        <v>2.2000000000000002</v>
      </c>
      <c r="H134" s="150">
        <f>D134*E134*F134*G134</f>
        <v>48.232800000000005</v>
      </c>
      <c r="Q134" s="41"/>
      <c r="S134" s="28"/>
      <c r="T134" s="28"/>
      <c r="U134" s="25"/>
      <c r="V134" s="26"/>
      <c r="W134" s="30"/>
      <c r="X134" s="30"/>
      <c r="Y134" s="30"/>
      <c r="Z134" s="30"/>
      <c r="AA134" s="30"/>
      <c r="AB134" s="30"/>
      <c r="AC134" s="30"/>
      <c r="AD134" s="30"/>
      <c r="AH134" t="s">
        <v>341</v>
      </c>
    </row>
    <row r="135" spans="1:52" x14ac:dyDescent="0.25">
      <c r="A135" s="167">
        <v>19</v>
      </c>
      <c r="B135" s="154" t="s">
        <v>159</v>
      </c>
      <c r="C135" s="138" t="s">
        <v>160</v>
      </c>
      <c r="D135" s="6">
        <v>2</v>
      </c>
      <c r="E135" s="6">
        <f>E134</f>
        <v>18.27</v>
      </c>
      <c r="F135" s="6"/>
      <c r="G135" s="6">
        <f>N102</f>
        <v>2.2000000000000002</v>
      </c>
      <c r="H135" s="150">
        <f>INT(D135*E135*G135)</f>
        <v>80</v>
      </c>
      <c r="Q135" s="41"/>
      <c r="S135" s="28"/>
      <c r="T135" s="28"/>
      <c r="U135" s="25"/>
      <c r="V135" s="26"/>
      <c r="W135" s="30"/>
      <c r="X135" s="30"/>
      <c r="Y135" s="30"/>
      <c r="Z135" s="30"/>
      <c r="AA135" s="30"/>
      <c r="AB135" s="30"/>
      <c r="AC135" s="30"/>
      <c r="AD135" s="30"/>
      <c r="AH135" t="s">
        <v>342</v>
      </c>
      <c r="AI135" t="s">
        <v>292</v>
      </c>
    </row>
    <row r="136" spans="1:52" x14ac:dyDescent="0.25">
      <c r="A136" s="167">
        <v>20</v>
      </c>
      <c r="B136" s="154" t="s">
        <v>84</v>
      </c>
      <c r="C136" s="138" t="s">
        <v>10</v>
      </c>
      <c r="D136" s="6"/>
      <c r="E136" s="6"/>
      <c r="F136" s="6"/>
      <c r="G136" s="6"/>
      <c r="H136" s="150">
        <f>SUM(H137:H138)</f>
        <v>8.6255772980129741</v>
      </c>
      <c r="Q136" s="41"/>
      <c r="S136" s="28"/>
      <c r="T136" s="28"/>
      <c r="U136" s="25"/>
      <c r="V136" s="26"/>
      <c r="W136" s="30"/>
      <c r="X136" s="30"/>
      <c r="Y136" s="30"/>
      <c r="Z136" s="30"/>
      <c r="AA136" s="30"/>
      <c r="AB136" s="30"/>
      <c r="AC136" s="30"/>
      <c r="AD136" s="30"/>
      <c r="AH136" t="s">
        <v>343</v>
      </c>
      <c r="AI136" t="s">
        <v>292</v>
      </c>
    </row>
    <row r="137" spans="1:52" x14ac:dyDescent="0.25">
      <c r="A137" s="167"/>
      <c r="B137" s="155" t="s">
        <v>161</v>
      </c>
      <c r="C137" s="138" t="s">
        <v>10</v>
      </c>
      <c r="D137" s="6">
        <f>N101</f>
        <v>2</v>
      </c>
      <c r="E137" s="6">
        <f>0.25*PI()*(2*G137*1.5*G137)</f>
        <v>14.726215563702155</v>
      </c>
      <c r="F137" s="6"/>
      <c r="G137" s="6">
        <f>N127</f>
        <v>2.5</v>
      </c>
      <c r="H137" s="151">
        <f>D137*E137*G137/3</f>
        <v>24.543692606170257</v>
      </c>
      <c r="J137" s="124"/>
      <c r="K137" s="70"/>
      <c r="L137" s="69"/>
      <c r="M137" s="70"/>
      <c r="N137" s="70"/>
      <c r="O137" s="149"/>
      <c r="Q137" s="41"/>
      <c r="S137" s="28"/>
      <c r="T137" s="28"/>
      <c r="U137" s="25"/>
      <c r="V137" s="26"/>
      <c r="W137" s="30"/>
      <c r="X137" s="30"/>
      <c r="Y137" s="30"/>
      <c r="Z137" s="30"/>
      <c r="AA137" s="30"/>
      <c r="AB137" s="30"/>
      <c r="AC137" s="30"/>
      <c r="AD137" s="30"/>
      <c r="AH137" t="s">
        <v>344</v>
      </c>
      <c r="AI137" t="s">
        <v>292</v>
      </c>
    </row>
    <row r="138" spans="1:52" x14ac:dyDescent="0.25">
      <c r="A138" s="10"/>
      <c r="B138" s="155" t="s">
        <v>165</v>
      </c>
      <c r="C138" s="138" t="s">
        <v>10</v>
      </c>
      <c r="D138" s="6">
        <f>-D137</f>
        <v>-2</v>
      </c>
      <c r="E138" s="6">
        <f>0.25*PI()*(2*G138*1.5*G138)</f>
        <v>11.033813753343772</v>
      </c>
      <c r="F138" s="6"/>
      <c r="G138" s="6">
        <f>N127-0.3*1.12</f>
        <v>2.1640000000000001</v>
      </c>
      <c r="H138" s="151">
        <f>D138*E138*G138/3</f>
        <v>-15.918115308157283</v>
      </c>
      <c r="Q138" s="41"/>
      <c r="S138" s="28"/>
      <c r="T138" s="28"/>
      <c r="U138" s="25"/>
      <c r="V138" s="26"/>
      <c r="W138" s="30"/>
      <c r="X138" s="30"/>
      <c r="Y138" s="30"/>
      <c r="Z138" s="30"/>
      <c r="AA138" s="30"/>
      <c r="AB138" s="30"/>
      <c r="AC138" s="30"/>
      <c r="AD138" s="30"/>
      <c r="AH138" t="s">
        <v>345</v>
      </c>
    </row>
    <row r="139" spans="1:52" ht="26.4" x14ac:dyDescent="0.25">
      <c r="A139" s="167">
        <v>21</v>
      </c>
      <c r="B139" s="154" t="s">
        <v>357</v>
      </c>
      <c r="C139" s="138" t="s">
        <v>10</v>
      </c>
      <c r="D139" s="6"/>
      <c r="E139" s="6"/>
      <c r="F139" s="6"/>
      <c r="G139" s="6"/>
      <c r="H139" s="150">
        <f>SUM(H140:H141)</f>
        <v>3.4269922215678577</v>
      </c>
      <c r="V139" s="53"/>
      <c r="W139" s="53"/>
      <c r="X139" s="53"/>
      <c r="AH139" t="s">
        <v>342</v>
      </c>
      <c r="AI139" t="s">
        <v>292</v>
      </c>
    </row>
    <row r="140" spans="1:52" x14ac:dyDescent="0.25">
      <c r="A140" s="167"/>
      <c r="B140" s="155" t="s">
        <v>165</v>
      </c>
      <c r="C140" s="138" t="s">
        <v>10</v>
      </c>
      <c r="D140" s="6">
        <f>D137</f>
        <v>2</v>
      </c>
      <c r="E140" s="6">
        <f t="shared" ref="E140:E141" si="56">0.25*PI()*(2*G140*1.5*G140)</f>
        <v>11.033813753343772</v>
      </c>
      <c r="F140" s="6"/>
      <c r="G140" s="6">
        <f>N127-0.3*1.12</f>
        <v>2.1640000000000001</v>
      </c>
      <c r="H140" s="151">
        <f>D140*E140*G140/3</f>
        <v>15.918115308157283</v>
      </c>
      <c r="AH140" t="s">
        <v>343</v>
      </c>
      <c r="AI140" t="s">
        <v>292</v>
      </c>
    </row>
    <row r="141" spans="1:52" x14ac:dyDescent="0.25">
      <c r="A141" s="10"/>
      <c r="B141" s="155" t="s">
        <v>166</v>
      </c>
      <c r="C141" s="138" t="s">
        <v>10</v>
      </c>
      <c r="D141" s="6">
        <f>-D140</f>
        <v>-2</v>
      </c>
      <c r="E141" s="6">
        <f t="shared" si="56"/>
        <v>9.3871165480381453</v>
      </c>
      <c r="F141" s="6"/>
      <c r="G141" s="6">
        <f>N127-(0.3+0.15)*1.12</f>
        <v>1.996</v>
      </c>
      <c r="H141" s="151">
        <f>D141*E141*G141/3</f>
        <v>-12.491123086589425</v>
      </c>
      <c r="J141" s="70"/>
      <c r="K141" s="70"/>
      <c r="L141" s="70"/>
      <c r="M141" s="70"/>
      <c r="N141" s="70"/>
      <c r="O141" s="70"/>
      <c r="AH141" t="s">
        <v>344</v>
      </c>
      <c r="AI141" t="s">
        <v>292</v>
      </c>
    </row>
    <row r="142" spans="1:52" x14ac:dyDescent="0.25">
      <c r="A142" s="184">
        <v>22</v>
      </c>
      <c r="B142" s="156" t="s">
        <v>49</v>
      </c>
      <c r="C142" s="157" t="s">
        <v>48</v>
      </c>
      <c r="D142" s="14"/>
      <c r="E142" s="15"/>
      <c r="F142" s="15"/>
      <c r="G142" s="15"/>
      <c r="H142" s="158">
        <v>2</v>
      </c>
      <c r="J142" s="70"/>
      <c r="K142" s="70"/>
      <c r="L142" s="70"/>
      <c r="M142" s="70"/>
      <c r="N142" s="70"/>
      <c r="O142" s="70"/>
      <c r="AH142" t="s">
        <v>346</v>
      </c>
    </row>
    <row r="143" spans="1:52" x14ac:dyDescent="0.25">
      <c r="A143" s="173"/>
      <c r="B143" s="182"/>
      <c r="C143" s="183"/>
      <c r="D143" s="134"/>
      <c r="E143" s="143"/>
      <c r="F143" s="143"/>
      <c r="G143" s="143"/>
      <c r="H143" s="152"/>
      <c r="J143" s="70"/>
      <c r="K143" s="70"/>
      <c r="L143" s="70"/>
      <c r="M143" s="70"/>
      <c r="N143" s="70"/>
      <c r="O143" s="70"/>
    </row>
    <row r="144" spans="1:52" ht="15.6" x14ac:dyDescent="0.25">
      <c r="B144" s="142" t="str">
        <f>N147&amp;" 1x"&amp;N164&amp;"m, Height "&amp;N165&amp;"m, "&amp;IF(N148="BS","Both Side Widening","One Side Widening")&amp;" at Ch. "&amp;TEXT(N146,"#+###")</f>
        <v>Slab Culvert 1x2m, Height 1.7m, Both Side Widening at Ch. 279+832</v>
      </c>
      <c r="C144" s="136"/>
      <c r="D144" s="136"/>
      <c r="E144" s="136"/>
      <c r="F144" s="136"/>
      <c r="AG144" t="s">
        <v>283</v>
      </c>
    </row>
    <row r="145" spans="1:38" ht="14.4" x14ac:dyDescent="0.25">
      <c r="A145" s="141" t="s">
        <v>58</v>
      </c>
      <c r="B145" s="141" t="s">
        <v>0</v>
      </c>
      <c r="C145" s="141" t="s">
        <v>9</v>
      </c>
      <c r="D145" s="141" t="s">
        <v>33</v>
      </c>
      <c r="E145" s="141" t="s">
        <v>1</v>
      </c>
      <c r="F145" s="141" t="s">
        <v>2</v>
      </c>
      <c r="G145" s="141" t="s">
        <v>3</v>
      </c>
      <c r="H145" s="390" t="s">
        <v>447</v>
      </c>
      <c r="J145" s="125" t="s">
        <v>192</v>
      </c>
      <c r="K145" s="144"/>
      <c r="L145" s="145"/>
      <c r="M145" s="144"/>
      <c r="N145" s="144">
        <f>N71+1</f>
        <v>2</v>
      </c>
      <c r="O145" s="146"/>
      <c r="AG145" t="s">
        <v>284</v>
      </c>
      <c r="AH145" t="s">
        <v>8</v>
      </c>
      <c r="AI145" t="s">
        <v>9</v>
      </c>
      <c r="AJ145" t="s">
        <v>285</v>
      </c>
      <c r="AK145" t="s">
        <v>286</v>
      </c>
      <c r="AL145" t="s">
        <v>287</v>
      </c>
    </row>
    <row r="146" spans="1:38" x14ac:dyDescent="0.25">
      <c r="A146" s="375">
        <v>1</v>
      </c>
      <c r="B146" s="377" t="s">
        <v>123</v>
      </c>
      <c r="C146" s="394" t="s">
        <v>10</v>
      </c>
      <c r="D146" s="395"/>
      <c r="E146" s="396"/>
      <c r="F146" s="396"/>
      <c r="G146" s="385"/>
      <c r="H146" s="397">
        <f>SUM(H147:H156)</f>
        <v>423.87053876708796</v>
      </c>
      <c r="J146" s="124" t="s">
        <v>176</v>
      </c>
      <c r="K146" s="70"/>
      <c r="L146" s="70"/>
      <c r="M146" s="70"/>
      <c r="N146" s="135">
        <f>VLOOKUP(N145,$A$3:$AE$19,$B$1,FALSE)</f>
        <v>279832</v>
      </c>
      <c r="O146" s="70"/>
    </row>
    <row r="147" spans="1:38" ht="14.4" x14ac:dyDescent="0.3">
      <c r="A147" s="112"/>
      <c r="B147" s="155" t="s">
        <v>175</v>
      </c>
      <c r="C147" s="138" t="s">
        <v>10</v>
      </c>
      <c r="D147" s="6">
        <f>N169</f>
        <v>1</v>
      </c>
      <c r="E147" s="6">
        <f>N168+2*N150+2*N152</f>
        <v>16.7</v>
      </c>
      <c r="F147" s="6">
        <f>N170+2*N152+2*N150</f>
        <v>6</v>
      </c>
      <c r="G147" s="6">
        <f>N174+N151</f>
        <v>1.7999999999999998</v>
      </c>
      <c r="H147" s="151">
        <f>D147*E147*F147*G147</f>
        <v>180.35999999999996</v>
      </c>
      <c r="J147" s="124" t="s">
        <v>196</v>
      </c>
      <c r="K147" s="70"/>
      <c r="L147" s="70"/>
      <c r="M147" s="70"/>
      <c r="N147" s="102" t="str">
        <f>VLOOKUP(N145,$A$3:$AE$19,$C$1,FALSE)</f>
        <v>Slab Culvert</v>
      </c>
      <c r="O147" s="70"/>
      <c r="U147" s="59"/>
      <c r="V147" s="59"/>
      <c r="W147" s="59"/>
      <c r="X147" s="120" t="s">
        <v>202</v>
      </c>
      <c r="Y147" s="59">
        <f>VLOOKUP(N145,$A$3:$AE$19,$T$1,FALSE)</f>
        <v>2.2999999999999998</v>
      </c>
      <c r="Z147" s="58"/>
      <c r="AA147" s="86"/>
      <c r="AB147" s="91"/>
      <c r="AG147">
        <v>5</v>
      </c>
      <c r="AH147" t="s">
        <v>288</v>
      </c>
    </row>
    <row r="148" spans="1:38" ht="14.4" x14ac:dyDescent="0.3">
      <c r="A148" s="112"/>
      <c r="B148" s="155" t="s">
        <v>32</v>
      </c>
      <c r="C148" s="138" t="s">
        <v>10</v>
      </c>
      <c r="D148" s="6">
        <f>N175</f>
        <v>4</v>
      </c>
      <c r="E148" s="6">
        <f>N177*2*N150+2*N152</f>
        <v>2.5</v>
      </c>
      <c r="F148" s="6">
        <f>N181+2*N150+2*N152</f>
        <v>4.2</v>
      </c>
      <c r="G148" s="6">
        <f>G147</f>
        <v>1.7999999999999998</v>
      </c>
      <c r="H148" s="151">
        <f>D148*E148*F148*G148</f>
        <v>75.599999999999994</v>
      </c>
      <c r="J148" s="117" t="s">
        <v>193</v>
      </c>
      <c r="K148" s="70"/>
      <c r="L148" s="70"/>
      <c r="M148" s="70"/>
      <c r="N148" s="102" t="str">
        <f>VLOOKUP(N145,$A$3:$AE$19,$D$1,FALSE)</f>
        <v>BS</v>
      </c>
      <c r="O148" s="70"/>
      <c r="U148" s="59"/>
      <c r="V148" s="59"/>
      <c r="W148" s="59"/>
      <c r="X148" s="120" t="s">
        <v>201</v>
      </c>
      <c r="Y148" s="119">
        <f>VLOOKUP(N145,$A$3:$AE$19,$K$1,FALSE)</f>
        <v>15.5</v>
      </c>
      <c r="Z148" s="85"/>
      <c r="AA148" s="86"/>
      <c r="AB148" s="92"/>
      <c r="AG148">
        <v>5.01</v>
      </c>
      <c r="AH148" t="s">
        <v>289</v>
      </c>
    </row>
    <row r="149" spans="1:38" ht="14.4" x14ac:dyDescent="0.3">
      <c r="A149" s="112"/>
      <c r="B149" s="155" t="s">
        <v>44</v>
      </c>
      <c r="C149" s="138" t="s">
        <v>10</v>
      </c>
      <c r="D149" s="6">
        <f>N193</f>
        <v>1</v>
      </c>
      <c r="E149" s="6">
        <f>N189+2*N150+2*N152</f>
        <v>7.5944487245360106</v>
      </c>
      <c r="F149" s="6">
        <f>1.3+2*N152+2*N150</f>
        <v>2.5</v>
      </c>
      <c r="G149" s="6">
        <f>2+0.3</f>
        <v>2.2999999999999998</v>
      </c>
      <c r="H149" s="151">
        <f>D149*E149*F149*G149</f>
        <v>43.668080166082056</v>
      </c>
      <c r="J149" s="70"/>
      <c r="K149" s="70"/>
      <c r="L149" s="70"/>
      <c r="M149" s="70"/>
      <c r="N149" s="70"/>
      <c r="O149" s="70"/>
      <c r="U149" s="59"/>
      <c r="V149" s="59"/>
      <c r="W149" s="59"/>
      <c r="X149" s="58"/>
      <c r="Y149" s="84"/>
      <c r="Z149" s="85"/>
      <c r="AB149" s="92"/>
      <c r="AH149" t="s">
        <v>290</v>
      </c>
      <c r="AL149">
        <v>0</v>
      </c>
    </row>
    <row r="150" spans="1:38" ht="14.4" x14ac:dyDescent="0.3">
      <c r="A150" s="112"/>
      <c r="B150" s="155" t="s">
        <v>45</v>
      </c>
      <c r="C150" s="138" t="s">
        <v>10</v>
      </c>
      <c r="D150" s="6">
        <f>N194</f>
        <v>1</v>
      </c>
      <c r="E150" s="6">
        <f>N190+2*N150+2*N152</f>
        <v>11.2</v>
      </c>
      <c r="F150" s="6">
        <f>1.65+2*N152+2*N150</f>
        <v>2.8499999999999996</v>
      </c>
      <c r="G150" s="6">
        <f>2.5+0.3</f>
        <v>2.8</v>
      </c>
      <c r="H150" s="151">
        <f>D150*E150*F150*G150</f>
        <v>89.375999999999976</v>
      </c>
      <c r="J150" s="125" t="s">
        <v>135</v>
      </c>
      <c r="K150" s="144"/>
      <c r="L150" s="145"/>
      <c r="M150" s="144"/>
      <c r="N150" s="144">
        <v>0.5</v>
      </c>
      <c r="O150" s="146" t="s">
        <v>6</v>
      </c>
      <c r="U150" s="59"/>
      <c r="V150" s="59"/>
      <c r="W150" s="59"/>
      <c r="X150" s="83"/>
      <c r="Y150" s="84"/>
      <c r="Z150" s="71"/>
      <c r="AA150" s="71"/>
      <c r="AB150" s="92"/>
      <c r="AH150" t="s">
        <v>291</v>
      </c>
      <c r="AI150" t="s">
        <v>292</v>
      </c>
      <c r="AJ150">
        <v>4548</v>
      </c>
      <c r="AK150">
        <v>131</v>
      </c>
      <c r="AL150">
        <v>595788</v>
      </c>
    </row>
    <row r="151" spans="1:38" x14ac:dyDescent="0.25">
      <c r="A151" s="112"/>
      <c r="B151" s="155" t="s">
        <v>235</v>
      </c>
      <c r="C151" s="138" t="s">
        <v>10</v>
      </c>
      <c r="D151" s="6">
        <f>-D149</f>
        <v>-1</v>
      </c>
      <c r="E151" s="6">
        <f>E149</f>
        <v>7.5944487245360106</v>
      </c>
      <c r="F151" s="6">
        <f>F149-0.2</f>
        <v>2.2999999999999998</v>
      </c>
      <c r="G151" s="6">
        <f>G149-(G153+G155)/2</f>
        <v>1.4</v>
      </c>
      <c r="H151" s="151">
        <f t="shared" ref="H151:H152" si="57">D151*E151*F151*G151</f>
        <v>-24.454124893005954</v>
      </c>
      <c r="J151" s="125" t="s">
        <v>212</v>
      </c>
      <c r="K151" s="144"/>
      <c r="L151" s="144"/>
      <c r="M151" s="144"/>
      <c r="N151" s="144">
        <v>0.15</v>
      </c>
      <c r="O151" s="146" t="s">
        <v>6</v>
      </c>
      <c r="U151" s="37"/>
      <c r="V151" s="37"/>
      <c r="W151" s="421"/>
      <c r="X151" s="72"/>
      <c r="Y151" s="37"/>
      <c r="Z151" s="71"/>
      <c r="AA151" s="71"/>
      <c r="AB151" s="92"/>
      <c r="AH151" t="s">
        <v>293</v>
      </c>
      <c r="AI151" t="s">
        <v>292</v>
      </c>
      <c r="AJ151">
        <v>3599</v>
      </c>
      <c r="AK151">
        <v>283</v>
      </c>
      <c r="AL151">
        <v>1018517</v>
      </c>
    </row>
    <row r="152" spans="1:38" x14ac:dyDescent="0.25">
      <c r="A152" s="112"/>
      <c r="B152" s="155" t="s">
        <v>236</v>
      </c>
      <c r="C152" s="138" t="s">
        <v>10</v>
      </c>
      <c r="D152" s="6">
        <f>-D150</f>
        <v>-1</v>
      </c>
      <c r="E152" s="6">
        <f>E150</f>
        <v>11.2</v>
      </c>
      <c r="F152" s="6">
        <f>F150-0.2</f>
        <v>2.6499999999999995</v>
      </c>
      <c r="G152" s="6">
        <f>G150-(G154+G156)/2</f>
        <v>1.9</v>
      </c>
      <c r="H152" s="151">
        <f t="shared" si="57"/>
        <v>-56.391999999999982</v>
      </c>
      <c r="J152" s="125" t="s">
        <v>96</v>
      </c>
      <c r="K152" s="144"/>
      <c r="L152" s="144"/>
      <c r="M152" s="144"/>
      <c r="N152" s="144">
        <v>0.1</v>
      </c>
      <c r="O152" s="146" t="s">
        <v>6</v>
      </c>
      <c r="U152" s="37"/>
      <c r="V152" s="37"/>
      <c r="W152" s="421"/>
      <c r="X152" s="77"/>
      <c r="Y152" s="37"/>
      <c r="Z152" s="71"/>
      <c r="AA152" s="71"/>
      <c r="AB152" s="92"/>
      <c r="AH152" t="s">
        <v>294</v>
      </c>
      <c r="AI152" t="s">
        <v>292</v>
      </c>
      <c r="AL152">
        <v>0</v>
      </c>
    </row>
    <row r="153" spans="1:38" x14ac:dyDescent="0.25">
      <c r="A153" s="112"/>
      <c r="B153" s="155" t="s">
        <v>229</v>
      </c>
      <c r="C153" s="138" t="s">
        <v>10</v>
      </c>
      <c r="D153" s="6">
        <f>D149</f>
        <v>1</v>
      </c>
      <c r="E153" s="6"/>
      <c r="F153" s="398">
        <f>N195</f>
        <v>14.3806167250748</v>
      </c>
      <c r="G153" s="6">
        <f>0.45+0.3</f>
        <v>0.75</v>
      </c>
      <c r="H153" s="151">
        <f>D153*F153*G153</f>
        <v>10.7854625438061</v>
      </c>
      <c r="J153" s="125" t="s">
        <v>263</v>
      </c>
      <c r="K153" s="144"/>
      <c r="L153" s="144"/>
      <c r="M153" s="144"/>
      <c r="N153" s="144">
        <v>0.9</v>
      </c>
      <c r="O153" s="146" t="s">
        <v>6</v>
      </c>
      <c r="U153" s="64"/>
      <c r="V153" s="64"/>
      <c r="W153" s="421"/>
      <c r="X153" s="77" t="s">
        <v>3</v>
      </c>
      <c r="Y153" s="37"/>
      <c r="Z153" s="71"/>
      <c r="AA153" s="71"/>
      <c r="AB153" s="92"/>
      <c r="AH153" t="s">
        <v>295</v>
      </c>
      <c r="AL153">
        <v>0</v>
      </c>
    </row>
    <row r="154" spans="1:38" x14ac:dyDescent="0.25">
      <c r="A154" s="112"/>
      <c r="B154" s="155" t="s">
        <v>230</v>
      </c>
      <c r="C154" s="138" t="s">
        <v>10</v>
      </c>
      <c r="D154" s="6">
        <f>D150</f>
        <v>1</v>
      </c>
      <c r="E154" s="6"/>
      <c r="F154" s="398">
        <f>N196</f>
        <v>38.378872498381256</v>
      </c>
      <c r="G154" s="6">
        <f>0.45+0.3</f>
        <v>0.75</v>
      </c>
      <c r="H154" s="151">
        <f t="shared" ref="H154:H156" si="58">D154*F154*G154</f>
        <v>28.784154373785942</v>
      </c>
      <c r="J154" s="125" t="s">
        <v>265</v>
      </c>
      <c r="K154" s="144"/>
      <c r="L154" s="144"/>
      <c r="M154" s="144"/>
      <c r="N154" s="144">
        <v>0.4</v>
      </c>
      <c r="O154" s="146" t="s">
        <v>6</v>
      </c>
      <c r="U154" s="64"/>
      <c r="V154" s="64"/>
      <c r="W154" s="421"/>
      <c r="X154" s="65"/>
      <c r="Y154" s="37"/>
      <c r="Z154" s="121" t="s">
        <v>204</v>
      </c>
      <c r="AA154" s="61">
        <f>VLOOKUP(N145,$A$3:$AE$19,$S$1,FALSE)</f>
        <v>1.7</v>
      </c>
      <c r="AB154" s="92"/>
      <c r="AH154" t="s">
        <v>291</v>
      </c>
      <c r="AI154" t="s">
        <v>292</v>
      </c>
    </row>
    <row r="155" spans="1:38" x14ac:dyDescent="0.25">
      <c r="A155" s="112"/>
      <c r="B155" s="155" t="s">
        <v>46</v>
      </c>
      <c r="C155" s="138" t="s">
        <v>10</v>
      </c>
      <c r="D155" s="6">
        <f>D149</f>
        <v>1</v>
      </c>
      <c r="E155" s="6"/>
      <c r="F155" s="6">
        <f>N199</f>
        <v>24.618238526780509</v>
      </c>
      <c r="G155" s="6">
        <f>0.75+0.3</f>
        <v>1.05</v>
      </c>
      <c r="H155" s="151">
        <f t="shared" si="58"/>
        <v>25.849150453119535</v>
      </c>
      <c r="J155" s="125" t="s">
        <v>264</v>
      </c>
      <c r="K155" s="144"/>
      <c r="L155" s="144"/>
      <c r="M155" s="144"/>
      <c r="N155" s="144">
        <v>0.3</v>
      </c>
      <c r="O155" s="146" t="s">
        <v>6</v>
      </c>
      <c r="S155" s="63"/>
      <c r="U155" s="64"/>
      <c r="V155" s="64"/>
      <c r="W155" s="421"/>
      <c r="X155" s="65"/>
      <c r="Y155" s="37"/>
      <c r="Z155" s="121" t="s">
        <v>203</v>
      </c>
      <c r="AA155" s="61">
        <f>VLOOKUP(N145,$A$3:$AE$19,$O$1,FALSE)</f>
        <v>1.0999999999999999</v>
      </c>
      <c r="AB155" s="92"/>
      <c r="AH155" t="s">
        <v>293</v>
      </c>
      <c r="AI155" t="s">
        <v>292</v>
      </c>
      <c r="AL155">
        <v>0</v>
      </c>
    </row>
    <row r="156" spans="1:38" x14ac:dyDescent="0.25">
      <c r="A156" s="112"/>
      <c r="B156" s="155" t="s">
        <v>47</v>
      </c>
      <c r="C156" s="138" t="s">
        <v>10</v>
      </c>
      <c r="D156" s="6">
        <f>D150</f>
        <v>1</v>
      </c>
      <c r="E156" s="6"/>
      <c r="F156" s="6">
        <f>N200</f>
        <v>47.898872498381266</v>
      </c>
      <c r="G156" s="6">
        <f>0.75+0.3</f>
        <v>1.05</v>
      </c>
      <c r="H156" s="151">
        <f t="shared" si="58"/>
        <v>50.293816123300331</v>
      </c>
      <c r="J156" s="125" t="s">
        <v>266</v>
      </c>
      <c r="K156" s="144"/>
      <c r="L156" s="144"/>
      <c r="M156" s="144"/>
      <c r="N156" s="144">
        <v>0.2</v>
      </c>
      <c r="O156" s="146" t="s">
        <v>6</v>
      </c>
      <c r="U156" s="64"/>
      <c r="V156" s="64"/>
      <c r="W156" s="421"/>
      <c r="X156" s="65"/>
      <c r="Y156" s="37"/>
      <c r="AA156" s="71"/>
      <c r="AB156" s="92"/>
      <c r="AH156" t="s">
        <v>294</v>
      </c>
      <c r="AI156" t="s">
        <v>292</v>
      </c>
      <c r="AL156">
        <v>0</v>
      </c>
    </row>
    <row r="157" spans="1:38" ht="14.4" x14ac:dyDescent="0.25">
      <c r="A157" s="137">
        <v>2</v>
      </c>
      <c r="B157" s="154" t="s">
        <v>348</v>
      </c>
      <c r="C157" s="138" t="s">
        <v>10</v>
      </c>
      <c r="D157" s="6"/>
      <c r="E157" s="6"/>
      <c r="F157" s="6"/>
      <c r="G157" s="6"/>
      <c r="H157" s="150">
        <f>SUM(H158:H166)</f>
        <v>59.307174346539</v>
      </c>
      <c r="J157" s="125" t="s">
        <v>270</v>
      </c>
      <c r="K157" s="144"/>
      <c r="L157" s="144"/>
      <c r="M157" s="144"/>
      <c r="N157" s="144">
        <v>3</v>
      </c>
      <c r="O157" s="146" t="s">
        <v>6</v>
      </c>
      <c r="S157" s="63"/>
      <c r="U157" s="64"/>
      <c r="V157" s="64"/>
      <c r="W157" s="421"/>
      <c r="X157" s="65"/>
      <c r="Y157" s="37"/>
      <c r="AA157" s="71"/>
      <c r="AB157" s="96"/>
      <c r="AG157">
        <v>5.0199999999999996</v>
      </c>
      <c r="AH157" t="s">
        <v>296</v>
      </c>
      <c r="AI157" t="s">
        <v>297</v>
      </c>
      <c r="AL157">
        <v>0</v>
      </c>
    </row>
    <row r="158" spans="1:38" x14ac:dyDescent="0.25">
      <c r="A158" s="112"/>
      <c r="B158" s="155" t="s">
        <v>175</v>
      </c>
      <c r="C158" s="138" t="s">
        <v>10</v>
      </c>
      <c r="D158" s="6">
        <f>N169</f>
        <v>1</v>
      </c>
      <c r="E158" s="6">
        <f>N168+2*N152</f>
        <v>15.7</v>
      </c>
      <c r="F158" s="6">
        <f>N170+2*N152</f>
        <v>5</v>
      </c>
      <c r="G158" s="6">
        <f>N151</f>
        <v>0.15</v>
      </c>
      <c r="H158" s="151">
        <f>D158*E158*F158*G158</f>
        <v>11.775</v>
      </c>
      <c r="J158" s="125" t="s">
        <v>219</v>
      </c>
      <c r="K158" s="144"/>
      <c r="L158" s="144"/>
      <c r="M158" s="144"/>
      <c r="N158" s="144">
        <v>3</v>
      </c>
      <c r="O158" s="146" t="s">
        <v>6</v>
      </c>
      <c r="U158" s="64"/>
      <c r="V158" s="64"/>
      <c r="W158" s="421"/>
      <c r="X158" s="65"/>
      <c r="Y158" s="37"/>
      <c r="Z158" s="34"/>
      <c r="AA158" s="95"/>
      <c r="AB158" s="92"/>
      <c r="AG158">
        <v>5.03</v>
      </c>
      <c r="AH158" t="s">
        <v>298</v>
      </c>
      <c r="AI158" t="s">
        <v>297</v>
      </c>
      <c r="AL158">
        <v>0</v>
      </c>
    </row>
    <row r="159" spans="1:38" x14ac:dyDescent="0.25">
      <c r="A159" s="112"/>
      <c r="B159" s="155" t="s">
        <v>36</v>
      </c>
      <c r="C159" s="138" t="s">
        <v>10</v>
      </c>
      <c r="D159" s="6">
        <f>N175</f>
        <v>4</v>
      </c>
      <c r="E159" s="6">
        <f>N177+2*N152</f>
        <v>2.5</v>
      </c>
      <c r="F159" s="6">
        <f>N181+2*N152</f>
        <v>3.2</v>
      </c>
      <c r="G159" s="6">
        <f>N151</f>
        <v>0.15</v>
      </c>
      <c r="H159" s="151">
        <f>D159*E159*F159*G159</f>
        <v>4.8</v>
      </c>
      <c r="J159" s="125" t="s">
        <v>220</v>
      </c>
      <c r="K159" s="144"/>
      <c r="L159" s="144"/>
      <c r="M159" s="144"/>
      <c r="N159" s="144">
        <v>5</v>
      </c>
      <c r="O159" s="146" t="s">
        <v>6</v>
      </c>
      <c r="U159" s="64"/>
      <c r="V159" s="64"/>
      <c r="W159" s="421"/>
      <c r="X159" s="65"/>
      <c r="Y159" s="94" t="s">
        <v>94</v>
      </c>
      <c r="Z159" s="98" t="s">
        <v>102</v>
      </c>
      <c r="AA159" s="76"/>
      <c r="AB159" s="86"/>
      <c r="AC159" s="89"/>
      <c r="AG159">
        <v>5.04</v>
      </c>
      <c r="AH159" t="s">
        <v>299</v>
      </c>
      <c r="AI159" t="s">
        <v>157</v>
      </c>
      <c r="AL159">
        <v>0</v>
      </c>
    </row>
    <row r="160" spans="1:38" x14ac:dyDescent="0.25">
      <c r="A160" s="112"/>
      <c r="B160" s="155" t="s">
        <v>231</v>
      </c>
      <c r="C160" s="138" t="s">
        <v>10</v>
      </c>
      <c r="D160" s="4">
        <f>N193</f>
        <v>1</v>
      </c>
      <c r="E160" s="6">
        <f>N189+2*N152</f>
        <v>6.5944487245360106</v>
      </c>
      <c r="F160" s="6">
        <f>1.3+2*N152</f>
        <v>1.5</v>
      </c>
      <c r="G160" s="6">
        <f>N151</f>
        <v>0.15</v>
      </c>
      <c r="H160" s="151">
        <f t="shared" ref="H160:H161" si="59">D160*E160*F160*G160</f>
        <v>1.4837509630206023</v>
      </c>
      <c r="J160" s="125" t="s">
        <v>278</v>
      </c>
      <c r="K160" s="144"/>
      <c r="L160" s="144"/>
      <c r="M160" s="144"/>
      <c r="N160" s="144">
        <v>3</v>
      </c>
      <c r="O160" s="146" t="s">
        <v>6</v>
      </c>
      <c r="W160" s="421"/>
      <c r="X160" s="65"/>
      <c r="Y160" s="93"/>
      <c r="AA160" s="88"/>
      <c r="AD160" s="89"/>
      <c r="AG160">
        <v>5.05</v>
      </c>
      <c r="AH160" t="s">
        <v>300</v>
      </c>
      <c r="AI160" t="s">
        <v>4</v>
      </c>
      <c r="AL160">
        <v>0</v>
      </c>
    </row>
    <row r="161" spans="1:38" x14ac:dyDescent="0.25">
      <c r="A161" s="112"/>
      <c r="B161" s="155" t="s">
        <v>232</v>
      </c>
      <c r="C161" s="138" t="s">
        <v>10</v>
      </c>
      <c r="D161" s="4">
        <f>N194</f>
        <v>1</v>
      </c>
      <c r="E161" s="6">
        <f>N190+2*N152</f>
        <v>10.199999999999999</v>
      </c>
      <c r="F161" s="6">
        <f>1.65+2*N152</f>
        <v>1.8499999999999999</v>
      </c>
      <c r="G161" s="6">
        <f>N151</f>
        <v>0.15</v>
      </c>
      <c r="H161" s="151">
        <f t="shared" si="59"/>
        <v>2.8304999999999993</v>
      </c>
      <c r="J161" s="125" t="s">
        <v>279</v>
      </c>
      <c r="K161" s="144"/>
      <c r="L161" s="144"/>
      <c r="M161" s="144"/>
      <c r="N161" s="144">
        <v>6</v>
      </c>
      <c r="O161" s="146" t="s">
        <v>6</v>
      </c>
      <c r="W161" s="421"/>
      <c r="X161" s="65"/>
      <c r="Z161" s="87"/>
      <c r="AA161" s="97"/>
      <c r="AB161" s="71"/>
      <c r="AD161" s="90"/>
      <c r="AG161">
        <v>5.05</v>
      </c>
      <c r="AH161" t="s">
        <v>301</v>
      </c>
      <c r="AI161" t="s">
        <v>4</v>
      </c>
      <c r="AL161">
        <v>0</v>
      </c>
    </row>
    <row r="162" spans="1:38" x14ac:dyDescent="0.25">
      <c r="A162" s="112"/>
      <c r="B162" s="155" t="s">
        <v>233</v>
      </c>
      <c r="C162" s="138" t="s">
        <v>10</v>
      </c>
      <c r="D162" s="4">
        <f>D149</f>
        <v>1</v>
      </c>
      <c r="E162" s="6"/>
      <c r="F162" s="6">
        <f>N195</f>
        <v>14.3806167250748</v>
      </c>
      <c r="G162" s="6">
        <f>N151</f>
        <v>0.15</v>
      </c>
      <c r="H162" s="151">
        <f>D162*F162*G162</f>
        <v>2.1570925087612198</v>
      </c>
      <c r="J162" s="125" t="s">
        <v>241</v>
      </c>
      <c r="K162" s="144"/>
      <c r="L162" s="144"/>
      <c r="M162" s="144"/>
      <c r="N162" s="144">
        <v>0.3</v>
      </c>
      <c r="O162" s="146" t="s">
        <v>6</v>
      </c>
      <c r="W162" s="421"/>
      <c r="X162" s="65"/>
      <c r="Y162" s="86"/>
      <c r="Z162" s="73"/>
      <c r="AA162" s="97"/>
      <c r="AB162" s="71"/>
      <c r="AC162" s="86"/>
      <c r="AD162" s="86"/>
      <c r="AG162">
        <v>5.07</v>
      </c>
      <c r="AH162" t="s">
        <v>302</v>
      </c>
      <c r="AI162" t="s">
        <v>303</v>
      </c>
    </row>
    <row r="163" spans="1:38" x14ac:dyDescent="0.25">
      <c r="A163" s="112"/>
      <c r="B163" s="155" t="s">
        <v>234</v>
      </c>
      <c r="C163" s="138" t="s">
        <v>10</v>
      </c>
      <c r="D163" s="4">
        <f>D150</f>
        <v>1</v>
      </c>
      <c r="E163" s="6"/>
      <c r="F163" s="6">
        <f>N196</f>
        <v>38.378872498381256</v>
      </c>
      <c r="G163" s="6">
        <f>N151</f>
        <v>0.15</v>
      </c>
      <c r="H163" s="151">
        <f>D163*F163*G163</f>
        <v>5.7568308747571884</v>
      </c>
      <c r="J163" s="70"/>
      <c r="K163" s="70"/>
      <c r="L163" s="70"/>
      <c r="M163" s="70"/>
      <c r="N163" s="70"/>
      <c r="O163" s="70"/>
      <c r="U163" s="419"/>
      <c r="V163" s="420"/>
      <c r="W163" s="67"/>
      <c r="X163" s="68"/>
      <c r="Y163" s="422"/>
      <c r="Z163" s="423"/>
      <c r="AA163" s="97"/>
      <c r="AB163" s="86"/>
      <c r="AC163" s="86"/>
      <c r="AG163">
        <v>5.08</v>
      </c>
      <c r="AH163" t="s">
        <v>304</v>
      </c>
      <c r="AI163" t="s">
        <v>305</v>
      </c>
      <c r="AJ163">
        <v>6992</v>
      </c>
      <c r="AK163">
        <v>561</v>
      </c>
      <c r="AL163">
        <v>3922512</v>
      </c>
    </row>
    <row r="164" spans="1:38" x14ac:dyDescent="0.25">
      <c r="A164" s="112"/>
      <c r="B164" s="155" t="s">
        <v>237</v>
      </c>
      <c r="C164" s="138" t="s">
        <v>10</v>
      </c>
      <c r="D164" s="398"/>
      <c r="E164" s="6">
        <f>N166</f>
        <v>26</v>
      </c>
      <c r="F164" s="6">
        <f>N164</f>
        <v>2</v>
      </c>
      <c r="G164" s="6">
        <f>N151</f>
        <v>0.15</v>
      </c>
      <c r="H164" s="151">
        <f>E164*F164*G164</f>
        <v>7.8</v>
      </c>
      <c r="J164" s="117" t="s">
        <v>179</v>
      </c>
      <c r="K164" s="70"/>
      <c r="L164" s="70"/>
      <c r="M164" s="70"/>
      <c r="N164" s="118">
        <f>VLOOKUP(N145,$A$3:$AE$19,$E$1,FALSE)</f>
        <v>2</v>
      </c>
      <c r="O164" s="124" t="s">
        <v>6</v>
      </c>
      <c r="U164" s="419"/>
      <c r="V164" s="420"/>
      <c r="W164" s="101" t="s">
        <v>104</v>
      </c>
      <c r="X164" s="74"/>
      <c r="Y164" s="422"/>
      <c r="Z164" s="423"/>
      <c r="AA164" s="86"/>
      <c r="AB164" s="86"/>
      <c r="AG164">
        <v>5.09</v>
      </c>
      <c r="AH164" t="s">
        <v>306</v>
      </c>
      <c r="AI164" t="s">
        <v>305</v>
      </c>
      <c r="AJ164">
        <v>1288</v>
      </c>
      <c r="AK164">
        <v>1766</v>
      </c>
      <c r="AL164">
        <v>2274608</v>
      </c>
    </row>
    <row r="165" spans="1:38" x14ac:dyDescent="0.25">
      <c r="A165" s="214"/>
      <c r="B165" s="155" t="s">
        <v>347</v>
      </c>
      <c r="C165" s="138" t="s">
        <v>10</v>
      </c>
      <c r="D165" s="6">
        <f>N204</f>
        <v>4</v>
      </c>
      <c r="E165" s="6">
        <f>(N166-N157-4)/2+2*0.1</f>
        <v>9.6999999999999993</v>
      </c>
      <c r="F165" s="6">
        <v>3.2</v>
      </c>
      <c r="G165" s="6">
        <v>0.15</v>
      </c>
      <c r="H165" s="151">
        <f>D165*F165*E165*G165</f>
        <v>18.623999999999999</v>
      </c>
      <c r="J165" s="117" t="s">
        <v>180</v>
      </c>
      <c r="K165" s="70"/>
      <c r="L165" s="70"/>
      <c r="M165" s="70"/>
      <c r="N165" s="118">
        <f>VLOOKUP(N145,$A$3:$AE$19,$F$1,FALSE)</f>
        <v>1.7</v>
      </c>
      <c r="O165" s="124" t="s">
        <v>6</v>
      </c>
      <c r="T165" s="66"/>
      <c r="U165" s="105" t="s">
        <v>92</v>
      </c>
      <c r="V165" s="78"/>
      <c r="W165" s="79"/>
      <c r="X165" s="80"/>
      <c r="Y165" s="79"/>
      <c r="Z165" s="103" t="s">
        <v>106</v>
      </c>
      <c r="AA165" s="104"/>
      <c r="AG165">
        <v>5.0999999999999996</v>
      </c>
      <c r="AH165" t="s">
        <v>307</v>
      </c>
      <c r="AI165" t="s">
        <v>292</v>
      </c>
      <c r="AJ165">
        <v>1166</v>
      </c>
      <c r="AK165">
        <v>7133</v>
      </c>
      <c r="AL165">
        <v>8317078</v>
      </c>
    </row>
    <row r="166" spans="1:38" x14ac:dyDescent="0.25">
      <c r="A166" s="209"/>
      <c r="B166" s="399" t="s">
        <v>430</v>
      </c>
      <c r="C166" s="138" t="s">
        <v>10</v>
      </c>
      <c r="D166" s="6">
        <f>D165</f>
        <v>4</v>
      </c>
      <c r="E166" s="6">
        <f>N178+N177</f>
        <v>4</v>
      </c>
      <c r="F166" s="6">
        <f>2-N184</f>
        <v>1.7</v>
      </c>
      <c r="G166" s="6">
        <f>G165</f>
        <v>0.15</v>
      </c>
      <c r="H166" s="151">
        <f>D166*F166*E166*G166</f>
        <v>4.08</v>
      </c>
      <c r="J166" s="117" t="s">
        <v>183</v>
      </c>
      <c r="K166" s="70"/>
      <c r="L166" s="70"/>
      <c r="M166" s="70"/>
      <c r="N166" s="118">
        <f>VLOOKUP(N145,$A$3:$AE$19,$I$1,FALSE)</f>
        <v>26</v>
      </c>
      <c r="O166" s="124" t="s">
        <v>6</v>
      </c>
      <c r="P166" s="1"/>
      <c r="U166" s="69"/>
      <c r="V166" s="69"/>
      <c r="W166" s="69"/>
      <c r="X166" s="70"/>
      <c r="Y166" s="70"/>
      <c r="Z166" s="70"/>
      <c r="AG166">
        <v>5.1100000000000003</v>
      </c>
      <c r="AH166" t="s">
        <v>308</v>
      </c>
    </row>
    <row r="167" spans="1:38" ht="26.4" x14ac:dyDescent="0.25">
      <c r="A167" s="137">
        <v>3</v>
      </c>
      <c r="B167" s="154" t="s">
        <v>352</v>
      </c>
      <c r="C167" s="138" t="s">
        <v>10</v>
      </c>
      <c r="D167" s="6"/>
      <c r="E167" s="6"/>
      <c r="F167" s="6"/>
      <c r="G167" s="6"/>
      <c r="H167" s="150">
        <f>SUM(H168:H170)</f>
        <v>31.427846767036819</v>
      </c>
      <c r="J167" s="117" t="s">
        <v>184</v>
      </c>
      <c r="K167" s="70"/>
      <c r="L167" s="70"/>
      <c r="M167" s="70"/>
      <c r="N167" s="118">
        <f>VLOOKUP(N145,$A$3:$AE$19,$J$1,FALSE)</f>
        <v>10.5</v>
      </c>
      <c r="O167" s="124" t="s">
        <v>6</v>
      </c>
      <c r="P167" s="1"/>
      <c r="U167" s="82" t="s">
        <v>101</v>
      </c>
      <c r="V167" s="81"/>
      <c r="W167" s="99" t="s">
        <v>103</v>
      </c>
      <c r="X167" s="100"/>
      <c r="Y167" s="82" t="s">
        <v>105</v>
      </c>
      <c r="Z167" s="102"/>
      <c r="AH167" t="s">
        <v>309</v>
      </c>
      <c r="AI167" t="s">
        <v>310</v>
      </c>
      <c r="AL167">
        <v>0</v>
      </c>
    </row>
    <row r="168" spans="1:38" x14ac:dyDescent="0.25">
      <c r="A168" s="112"/>
      <c r="B168" s="155" t="s">
        <v>238</v>
      </c>
      <c r="C168" s="138" t="s">
        <v>10</v>
      </c>
      <c r="D168" s="6">
        <f>N193</f>
        <v>1</v>
      </c>
      <c r="E168" s="6"/>
      <c r="F168" s="6">
        <f>N195</f>
        <v>14.3806167250748</v>
      </c>
      <c r="G168" s="6">
        <f>N162</f>
        <v>0.3</v>
      </c>
      <c r="H168" s="151">
        <f>D168*F168*G168</f>
        <v>4.3141850175224397</v>
      </c>
      <c r="J168" s="117" t="s">
        <v>208</v>
      </c>
      <c r="K168" s="70"/>
      <c r="L168" s="70"/>
      <c r="M168" s="70"/>
      <c r="N168" s="118">
        <f>VLOOKUP(N145,$A$3:$AE$19,$K$1,FALSE)</f>
        <v>15.5</v>
      </c>
      <c r="O168" s="124" t="s">
        <v>6</v>
      </c>
      <c r="W168" s="32" t="s">
        <v>129</v>
      </c>
      <c r="AH168" t="s">
        <v>311</v>
      </c>
      <c r="AI168" t="s">
        <v>292</v>
      </c>
      <c r="AL168">
        <v>0</v>
      </c>
    </row>
    <row r="169" spans="1:38" x14ac:dyDescent="0.25">
      <c r="A169" s="112"/>
      <c r="B169" s="155" t="s">
        <v>239</v>
      </c>
      <c r="C169" s="138" t="s">
        <v>10</v>
      </c>
      <c r="D169" s="6">
        <f>N194</f>
        <v>1</v>
      </c>
      <c r="E169" s="6"/>
      <c r="F169" s="6">
        <f>N196</f>
        <v>38.378872498381256</v>
      </c>
      <c r="G169" s="6">
        <f>N162</f>
        <v>0.3</v>
      </c>
      <c r="H169" s="151">
        <f>D169*F169*G169</f>
        <v>11.513661749514377</v>
      </c>
      <c r="J169" s="117" t="s">
        <v>198</v>
      </c>
      <c r="K169" s="70"/>
      <c r="L169" s="70"/>
      <c r="M169" s="70"/>
      <c r="N169" s="70">
        <f>VLOOKUP(N145,$A$3:$AE$19,$L$1,FALSE)</f>
        <v>1</v>
      </c>
      <c r="O169" s="124" t="s">
        <v>221</v>
      </c>
      <c r="AH169" t="s">
        <v>312</v>
      </c>
      <c r="AL169">
        <v>0</v>
      </c>
    </row>
    <row r="170" spans="1:38" x14ac:dyDescent="0.25">
      <c r="A170" s="112"/>
      <c r="B170" s="155" t="s">
        <v>240</v>
      </c>
      <c r="C170" s="138" t="s">
        <v>10</v>
      </c>
      <c r="D170" s="6"/>
      <c r="E170" s="6">
        <f>E164</f>
        <v>26</v>
      </c>
      <c r="F170" s="6">
        <f>N164</f>
        <v>2</v>
      </c>
      <c r="G170" s="6">
        <f>N162</f>
        <v>0.3</v>
      </c>
      <c r="H170" s="151">
        <f>E170*F170*G170</f>
        <v>15.6</v>
      </c>
      <c r="J170" s="117" t="s">
        <v>205</v>
      </c>
      <c r="K170" s="70"/>
      <c r="L170" s="70"/>
      <c r="M170" s="70"/>
      <c r="N170" s="70">
        <f>VLOOKUP(N145,$A$3:$AE$19,$N$1,FALSE)</f>
        <v>4.8</v>
      </c>
      <c r="O170" s="124" t="s">
        <v>6</v>
      </c>
      <c r="V170" s="49" t="s">
        <v>216</v>
      </c>
      <c r="W170" s="29"/>
      <c r="X170" s="28"/>
      <c r="Y170" s="28"/>
      <c r="Z170" s="25"/>
      <c r="AA170" s="26"/>
      <c r="AB170" s="30"/>
      <c r="AC170" s="49"/>
      <c r="AD170" s="30"/>
      <c r="AH170" t="s">
        <v>313</v>
      </c>
      <c r="AI170" t="s">
        <v>314</v>
      </c>
      <c r="AL170">
        <v>0</v>
      </c>
    </row>
    <row r="171" spans="1:38" x14ac:dyDescent="0.25">
      <c r="A171" s="137">
        <v>4</v>
      </c>
      <c r="B171" s="154" t="s">
        <v>353</v>
      </c>
      <c r="C171" s="138" t="s">
        <v>10</v>
      </c>
      <c r="D171" s="6"/>
      <c r="E171" s="6"/>
      <c r="F171" s="6"/>
      <c r="G171" s="6"/>
      <c r="H171" s="150">
        <f>SUM(H172:H173)</f>
        <v>28.358853503256597</v>
      </c>
      <c r="J171" s="117" t="s">
        <v>200</v>
      </c>
      <c r="K171" s="70"/>
      <c r="L171" s="70"/>
      <c r="M171" s="70"/>
      <c r="N171" s="70">
        <f>VLOOKUP(N145,$A$3:$AE$19,$P$1,FALSE)</f>
        <v>0.32916666666666666</v>
      </c>
      <c r="O171" s="124" t="s">
        <v>6</v>
      </c>
      <c r="X171" s="28"/>
      <c r="Y171" s="28"/>
      <c r="Z171" s="25"/>
      <c r="AA171" s="26"/>
      <c r="AB171" s="30"/>
      <c r="AC171" s="41"/>
      <c r="AD171" s="30"/>
      <c r="AH171" t="s">
        <v>315</v>
      </c>
      <c r="AI171" t="s">
        <v>314</v>
      </c>
      <c r="AL171">
        <v>0</v>
      </c>
    </row>
    <row r="172" spans="1:38" x14ac:dyDescent="0.25">
      <c r="A172" s="112"/>
      <c r="B172" s="155" t="s">
        <v>137</v>
      </c>
      <c r="C172" s="138" t="s">
        <v>10</v>
      </c>
      <c r="D172" s="6">
        <f>N193</f>
        <v>1</v>
      </c>
      <c r="E172" s="6">
        <f>N189</f>
        <v>6.3944487245360104</v>
      </c>
      <c r="F172" s="6"/>
      <c r="G172" s="6">
        <f>N191</f>
        <v>1.4675</v>
      </c>
      <c r="H172" s="151">
        <f>G172*E172*D172</f>
        <v>9.3838535032565957</v>
      </c>
      <c r="J172" s="117" t="s">
        <v>217</v>
      </c>
      <c r="K172" s="70"/>
      <c r="L172" s="70"/>
      <c r="M172" s="70"/>
      <c r="N172" s="118">
        <f>VLOOKUP(N145,$A$3:$AE$19,$O$1,FALSE)</f>
        <v>1.0999999999999999</v>
      </c>
      <c r="O172" s="124" t="s">
        <v>6</v>
      </c>
      <c r="P172" s="1"/>
      <c r="W172" s="428" t="s">
        <v>256</v>
      </c>
      <c r="X172" s="42"/>
      <c r="Y172" s="28"/>
      <c r="Z172" s="28"/>
      <c r="AA172" s="30"/>
      <c r="AB172" s="30"/>
      <c r="AC172" s="41"/>
      <c r="AD172" s="30"/>
      <c r="AH172" t="s">
        <v>316</v>
      </c>
      <c r="AL172">
        <v>0</v>
      </c>
    </row>
    <row r="173" spans="1:38" x14ac:dyDescent="0.25">
      <c r="A173" s="112"/>
      <c r="B173" s="155" t="s">
        <v>138</v>
      </c>
      <c r="C173" s="138" t="s">
        <v>10</v>
      </c>
      <c r="D173" s="6">
        <f>N194</f>
        <v>1</v>
      </c>
      <c r="E173" s="6">
        <f>N190</f>
        <v>10</v>
      </c>
      <c r="F173" s="6"/>
      <c r="G173" s="6">
        <f>N192</f>
        <v>1.8975000000000002</v>
      </c>
      <c r="H173" s="151">
        <f>G173*E173*D173</f>
        <v>18.975000000000001</v>
      </c>
      <c r="J173" s="117" t="s">
        <v>245</v>
      </c>
      <c r="K173" s="70"/>
      <c r="L173" s="70"/>
      <c r="M173" s="70"/>
      <c r="N173" s="70">
        <f>VLOOKUP(N145,$A$3:$AE$19,$Q$1,FALSE)</f>
        <v>0.35499999999999998</v>
      </c>
      <c r="O173" s="124" t="s">
        <v>6</v>
      </c>
      <c r="V173" s="43"/>
      <c r="W173" s="429"/>
      <c r="X173" s="43"/>
      <c r="Y173" s="18" t="s">
        <v>275</v>
      </c>
      <c r="Z173" s="3"/>
      <c r="AA173" s="40" t="s">
        <v>64</v>
      </c>
      <c r="AC173" s="41"/>
      <c r="AD173" s="30"/>
      <c r="AH173" t="s">
        <v>317</v>
      </c>
      <c r="AI173" t="s">
        <v>314</v>
      </c>
      <c r="AL173">
        <v>0</v>
      </c>
    </row>
    <row r="174" spans="1:38" x14ac:dyDescent="0.25">
      <c r="A174" s="137">
        <v>5</v>
      </c>
      <c r="B174" s="154" t="s">
        <v>280</v>
      </c>
      <c r="C174" s="138" t="s">
        <v>10</v>
      </c>
      <c r="D174" s="6"/>
      <c r="E174" s="6"/>
      <c r="F174" s="6"/>
      <c r="G174" s="6"/>
      <c r="H174" s="150">
        <f>SUM(H175:H179)</f>
        <v>61.917033749999995</v>
      </c>
      <c r="J174" s="117" t="s">
        <v>209</v>
      </c>
      <c r="K174" s="70"/>
      <c r="L174" s="70"/>
      <c r="M174" s="70"/>
      <c r="N174" s="70">
        <f>N179+N185</f>
        <v>1.65</v>
      </c>
      <c r="O174" s="124" t="s">
        <v>6</v>
      </c>
      <c r="V174" s="41" t="s">
        <v>63</v>
      </c>
      <c r="W174" s="429"/>
      <c r="X174" s="45"/>
      <c r="Y174" s="31" t="s">
        <v>276</v>
      </c>
      <c r="Z174" s="3"/>
      <c r="AA174" s="40" t="s">
        <v>64</v>
      </c>
      <c r="AC174" s="41"/>
      <c r="AD174" s="30"/>
      <c r="AH174" t="s">
        <v>318</v>
      </c>
      <c r="AI174" t="s">
        <v>314</v>
      </c>
      <c r="AL174">
        <v>0</v>
      </c>
    </row>
    <row r="175" spans="1:38" x14ac:dyDescent="0.25">
      <c r="A175" s="112"/>
      <c r="B175" s="155" t="s">
        <v>242</v>
      </c>
      <c r="C175" s="138" t="s">
        <v>10</v>
      </c>
      <c r="D175" s="6">
        <f>N169</f>
        <v>1</v>
      </c>
      <c r="E175" s="6">
        <f>N168</f>
        <v>15.5</v>
      </c>
      <c r="F175" s="6">
        <f>N170</f>
        <v>4.8</v>
      </c>
      <c r="G175" s="6">
        <f>N171</f>
        <v>0.32916666666666666</v>
      </c>
      <c r="H175" s="151">
        <f t="shared" ref="H175:H179" si="60">D175*F175*E175*G175</f>
        <v>24.49</v>
      </c>
      <c r="J175" s="117" t="s">
        <v>213</v>
      </c>
      <c r="K175" s="70"/>
      <c r="L175" s="70"/>
      <c r="M175" s="70"/>
      <c r="N175" s="70">
        <f>IF(N148="BS",4,2)</f>
        <v>4</v>
      </c>
      <c r="O175" s="124" t="s">
        <v>221</v>
      </c>
      <c r="V175" s="44"/>
      <c r="W175" s="429"/>
      <c r="X175" s="43"/>
      <c r="Y175" s="31" t="s">
        <v>248</v>
      </c>
      <c r="Z175" s="3"/>
      <c r="AA175" s="38" t="s">
        <v>39</v>
      </c>
      <c r="AC175" s="41"/>
      <c r="AD175" s="30"/>
      <c r="AG175">
        <v>5.12</v>
      </c>
      <c r="AH175" t="s">
        <v>319</v>
      </c>
      <c r="AI175" t="s">
        <v>167</v>
      </c>
      <c r="AL175">
        <v>0</v>
      </c>
    </row>
    <row r="176" spans="1:38" x14ac:dyDescent="0.25">
      <c r="A176" s="112"/>
      <c r="B176" s="155" t="s">
        <v>257</v>
      </c>
      <c r="C176" s="138" t="s">
        <v>10</v>
      </c>
      <c r="D176" s="6">
        <f>MAX(N169,2)</f>
        <v>2</v>
      </c>
      <c r="E176" s="6">
        <f>N168</f>
        <v>15.5</v>
      </c>
      <c r="F176" s="6">
        <f>(N173+N182)/2</f>
        <v>0.3775</v>
      </c>
      <c r="G176" s="6">
        <f>N179</f>
        <v>1.3</v>
      </c>
      <c r="H176" s="151">
        <f t="shared" si="60"/>
        <v>15.21325</v>
      </c>
      <c r="J176" s="117" t="s">
        <v>218</v>
      </c>
      <c r="K176" s="70"/>
      <c r="L176" s="70"/>
      <c r="M176" s="70"/>
      <c r="N176" s="70">
        <f>VLOOKUP(N145,$A$3:$AE$19,$S$1,FALSE)</f>
        <v>1.7</v>
      </c>
      <c r="O176" s="124" t="s">
        <v>6</v>
      </c>
      <c r="U176" s="46" t="s">
        <v>65</v>
      </c>
      <c r="V176" s="46"/>
      <c r="W176" s="430"/>
      <c r="X176" s="43"/>
      <c r="Y176" s="31" t="s">
        <v>67</v>
      </c>
      <c r="Z176" s="3"/>
      <c r="AA176" s="38"/>
      <c r="AC176" s="41"/>
      <c r="AD176" s="30"/>
      <c r="AG176">
        <v>5.13</v>
      </c>
      <c r="AH176" t="s">
        <v>320</v>
      </c>
      <c r="AI176" t="s">
        <v>15</v>
      </c>
      <c r="AL176">
        <v>0</v>
      </c>
    </row>
    <row r="177" spans="1:52" x14ac:dyDescent="0.25">
      <c r="A177" s="112"/>
      <c r="B177" s="155" t="s">
        <v>243</v>
      </c>
      <c r="C177" s="138" t="s">
        <v>10</v>
      </c>
      <c r="D177" s="6">
        <f>N175</f>
        <v>4</v>
      </c>
      <c r="E177" s="6">
        <f>N177</f>
        <v>2.2999999999999998</v>
      </c>
      <c r="F177" s="6">
        <f>F175</f>
        <v>4.8</v>
      </c>
      <c r="G177" s="6">
        <f>G175</f>
        <v>0.32916666666666666</v>
      </c>
      <c r="H177" s="151">
        <f t="shared" si="60"/>
        <v>14.536</v>
      </c>
      <c r="J177" s="117" t="s">
        <v>210</v>
      </c>
      <c r="K177" s="70"/>
      <c r="L177" s="70"/>
      <c r="M177" s="70"/>
      <c r="N177" s="70">
        <f>VLOOKUP(N145,$A$3:$AE$19,$T$1,FALSE)</f>
        <v>2.2999999999999998</v>
      </c>
      <c r="O177" s="124" t="s">
        <v>6</v>
      </c>
      <c r="W177" s="47"/>
      <c r="X177" s="122"/>
      <c r="Y177" s="123" t="s">
        <v>70</v>
      </c>
      <c r="Z177" s="27"/>
      <c r="AA177" s="48" t="s">
        <v>6</v>
      </c>
      <c r="AC177" s="41"/>
      <c r="AD177" s="30"/>
      <c r="AG177">
        <v>5.14</v>
      </c>
      <c r="AH177" t="s">
        <v>321</v>
      </c>
      <c r="AL177">
        <v>0</v>
      </c>
    </row>
    <row r="178" spans="1:52" x14ac:dyDescent="0.25">
      <c r="A178" s="112"/>
      <c r="B178" s="155" t="s">
        <v>244</v>
      </c>
      <c r="C178" s="138" t="s">
        <v>10</v>
      </c>
      <c r="D178" s="6">
        <f>N175</f>
        <v>4</v>
      </c>
      <c r="E178" s="6">
        <f>N177</f>
        <v>2.2999999999999998</v>
      </c>
      <c r="F178" s="6">
        <f>F176</f>
        <v>0.3775</v>
      </c>
      <c r="G178" s="6">
        <f>G176</f>
        <v>1.3</v>
      </c>
      <c r="H178" s="151">
        <f t="shared" si="60"/>
        <v>4.5148999999999999</v>
      </c>
      <c r="J178" s="117" t="s">
        <v>246</v>
      </c>
      <c r="K178" s="70"/>
      <c r="L178" s="70"/>
      <c r="M178" s="70"/>
      <c r="N178" s="70">
        <f>VLOOKUP(N145,$A$3:$AE$19,$V$1,FALSE)</f>
        <v>1.7</v>
      </c>
      <c r="O178" s="124" t="s">
        <v>6</v>
      </c>
      <c r="U178" s="1"/>
      <c r="V178" s="126" t="s">
        <v>66</v>
      </c>
      <c r="W178" s="131"/>
      <c r="X178" s="26"/>
      <c r="Y178" s="127"/>
      <c r="Z178" s="431" t="s">
        <v>277</v>
      </c>
      <c r="AA178" s="431" t="s">
        <v>249</v>
      </c>
      <c r="AB178" s="127"/>
      <c r="AC178" s="1"/>
      <c r="AD178" s="30"/>
      <c r="AH178" t="s">
        <v>322</v>
      </c>
      <c r="AI178" t="s">
        <v>305</v>
      </c>
      <c r="AL178">
        <v>0</v>
      </c>
    </row>
    <row r="179" spans="1:52" x14ac:dyDescent="0.25">
      <c r="A179" s="192"/>
      <c r="B179" s="193" t="s">
        <v>247</v>
      </c>
      <c r="C179" s="194" t="s">
        <v>10</v>
      </c>
      <c r="D179" s="195">
        <f>N175</f>
        <v>4</v>
      </c>
      <c r="E179" s="195">
        <f>(N183+(N183+N182-F176))/2</f>
        <v>1.6112500000000001</v>
      </c>
      <c r="F179" s="195">
        <f>F176</f>
        <v>0.3775</v>
      </c>
      <c r="G179" s="195">
        <f>G176</f>
        <v>1.3</v>
      </c>
      <c r="H179" s="196">
        <f t="shared" si="60"/>
        <v>3.1628837500000007</v>
      </c>
      <c r="J179" s="117" t="s">
        <v>211</v>
      </c>
      <c r="K179" s="70"/>
      <c r="L179" s="70"/>
      <c r="M179" s="70"/>
      <c r="N179" s="70">
        <f>VLOOKUP(N145,$A$3:$AE$19,$W$1,FALSE)</f>
        <v>1.3</v>
      </c>
      <c r="O179" s="124" t="s">
        <v>6</v>
      </c>
      <c r="U179" s="1"/>
      <c r="V179" s="1"/>
      <c r="W179" s="132"/>
      <c r="X179" s="33"/>
      <c r="Y179" s="33"/>
      <c r="Z179" s="431"/>
      <c r="AA179" s="431"/>
      <c r="AB179" s="127"/>
      <c r="AC179" s="33"/>
      <c r="AD179" s="30"/>
      <c r="AH179" t="s">
        <v>323</v>
      </c>
      <c r="AI179" t="s">
        <v>305</v>
      </c>
      <c r="AL179">
        <v>0</v>
      </c>
    </row>
    <row r="180" spans="1:52" ht="14.4" x14ac:dyDescent="0.25">
      <c r="A180" s="141" t="s">
        <v>58</v>
      </c>
      <c r="B180" s="141" t="s">
        <v>0</v>
      </c>
      <c r="C180" s="141" t="s">
        <v>9</v>
      </c>
      <c r="D180" s="141" t="s">
        <v>33</v>
      </c>
      <c r="E180" s="141" t="s">
        <v>1</v>
      </c>
      <c r="F180" s="141" t="s">
        <v>2</v>
      </c>
      <c r="G180" s="141" t="s">
        <v>3</v>
      </c>
      <c r="H180" s="390" t="s">
        <v>447</v>
      </c>
      <c r="J180" s="124"/>
      <c r="K180" s="70"/>
      <c r="L180" s="70"/>
      <c r="M180" s="70"/>
      <c r="N180" s="70"/>
      <c r="O180" s="124"/>
      <c r="Q180" s="41"/>
      <c r="S180" s="28"/>
      <c r="T180" s="28"/>
      <c r="U180" s="25"/>
      <c r="V180" s="26"/>
      <c r="W180" s="30"/>
      <c r="X180" s="30"/>
      <c r="Y180" s="30"/>
      <c r="Z180" s="431"/>
      <c r="AA180" s="431"/>
      <c r="AB180" s="30"/>
      <c r="AC180" s="30"/>
      <c r="AD180" s="30"/>
      <c r="AZ180" s="53"/>
    </row>
    <row r="181" spans="1:52" x14ac:dyDescent="0.25">
      <c r="A181" s="375">
        <v>6</v>
      </c>
      <c r="B181" s="377" t="s">
        <v>281</v>
      </c>
      <c r="C181" s="394" t="s">
        <v>10</v>
      </c>
      <c r="D181" s="203"/>
      <c r="E181" s="203"/>
      <c r="F181" s="203"/>
      <c r="G181" s="203"/>
      <c r="H181" s="397">
        <f>SUM(H182:H192)</f>
        <v>40.769372499999996</v>
      </c>
      <c r="J181" s="117" t="s">
        <v>88</v>
      </c>
      <c r="K181" s="70"/>
      <c r="L181" s="70"/>
      <c r="M181" s="70"/>
      <c r="N181" s="70">
        <f>VLOOKUP(N145,$A$3:$AE$19,$X$1,FALSE)</f>
        <v>3</v>
      </c>
      <c r="O181" s="124" t="s">
        <v>6</v>
      </c>
      <c r="U181" s="1"/>
      <c r="V181" s="51" t="s">
        <v>250</v>
      </c>
      <c r="W181" s="133" t="s">
        <v>255</v>
      </c>
      <c r="X181" s="18" t="s">
        <v>42</v>
      </c>
      <c r="Y181" s="1" t="s">
        <v>89</v>
      </c>
      <c r="Z181" s="431"/>
      <c r="AA181" s="431"/>
      <c r="AB181" s="126" t="s">
        <v>66</v>
      </c>
      <c r="AC181" s="128" t="s">
        <v>65</v>
      </c>
      <c r="AD181" s="3"/>
      <c r="AH181" t="s">
        <v>324</v>
      </c>
      <c r="AI181" t="s">
        <v>292</v>
      </c>
      <c r="AL181">
        <v>0</v>
      </c>
    </row>
    <row r="182" spans="1:52" x14ac:dyDescent="0.25">
      <c r="A182" s="112"/>
      <c r="B182" s="155" t="s">
        <v>257</v>
      </c>
      <c r="C182" s="138" t="s">
        <v>10</v>
      </c>
      <c r="D182" s="6">
        <f>D176</f>
        <v>2</v>
      </c>
      <c r="E182" s="6">
        <f>E176</f>
        <v>15.5</v>
      </c>
      <c r="F182" s="6">
        <f>(N173+N184)/2</f>
        <v>0.32750000000000001</v>
      </c>
      <c r="G182" s="6">
        <f>N172</f>
        <v>1.0999999999999999</v>
      </c>
      <c r="H182" s="151">
        <f t="shared" ref="H182:H187" si="61">D182*F182*E182*G182</f>
        <v>11.167749999999998</v>
      </c>
      <c r="J182" s="70" t="s">
        <v>2</v>
      </c>
      <c r="K182" s="70"/>
      <c r="L182" s="70"/>
      <c r="M182" s="70"/>
      <c r="N182" s="70">
        <f>VLOOKUP(N145,$A$3:$AE$19,$Z$1,FALSE)</f>
        <v>0.4</v>
      </c>
      <c r="O182" s="124" t="s">
        <v>6</v>
      </c>
      <c r="T182" s="107" t="s">
        <v>253</v>
      </c>
      <c r="U182" s="129" t="s">
        <v>251</v>
      </c>
      <c r="V182" s="130">
        <f>(N203+N202)/2</f>
        <v>3.5</v>
      </c>
      <c r="W182" s="30">
        <f>N158</f>
        <v>3</v>
      </c>
      <c r="X182" s="30">
        <f>V182-(V182*COS(Z182))</f>
        <v>1.6972243622680052</v>
      </c>
      <c r="Y182" s="30">
        <f>IF(W182&gt;=V182,V182^2*Z182/2,V182^2*Z182/2-W182/2*(V182-X182))</f>
        <v>3.6027294485332306</v>
      </c>
      <c r="Z182" s="30">
        <f>IF(W182&gt;=V182,PI()/2,ASIN(W182/V182))</f>
        <v>1.0296968008377507</v>
      </c>
      <c r="AA182" s="30">
        <f>PI()/2-Z182</f>
        <v>0.54109952595714583</v>
      </c>
      <c r="AB182" s="30">
        <f>AA182*V182</f>
        <v>1.8938483408500104</v>
      </c>
      <c r="AC182" s="30">
        <f>Z182*V182</f>
        <v>3.6039388029321273</v>
      </c>
      <c r="AH182" t="s">
        <v>325</v>
      </c>
      <c r="AI182" t="s">
        <v>292</v>
      </c>
    </row>
    <row r="183" spans="1:52" x14ac:dyDescent="0.25">
      <c r="A183" s="112"/>
      <c r="B183" s="155" t="s">
        <v>258</v>
      </c>
      <c r="C183" s="138" t="s">
        <v>10</v>
      </c>
      <c r="D183" s="6">
        <f>N175</f>
        <v>4</v>
      </c>
      <c r="E183" s="6">
        <f>N177</f>
        <v>2.2999999999999998</v>
      </c>
      <c r="F183" s="6">
        <f>(N173+N184)/2</f>
        <v>0.32750000000000001</v>
      </c>
      <c r="G183" s="6">
        <f>N172</f>
        <v>1.0999999999999999</v>
      </c>
      <c r="H183" s="151">
        <f t="shared" si="61"/>
        <v>3.3142999999999994</v>
      </c>
      <c r="J183" s="70" t="s">
        <v>90</v>
      </c>
      <c r="K183" s="70"/>
      <c r="L183" s="70"/>
      <c r="M183" s="70"/>
      <c r="N183" s="70">
        <f>VLOOKUP(N145,$A$3:$AE$19,$AA$1,FALSE)</f>
        <v>1.6</v>
      </c>
      <c r="O183" s="124" t="s">
        <v>6</v>
      </c>
      <c r="T183" s="107" t="s">
        <v>253</v>
      </c>
      <c r="U183" s="129" t="s">
        <v>252</v>
      </c>
      <c r="V183" s="130">
        <f>(N203+N202)/2</f>
        <v>3.5</v>
      </c>
      <c r="W183" s="30">
        <f>N159</f>
        <v>5</v>
      </c>
      <c r="X183" s="30">
        <f t="shared" ref="X183:X185" si="62">V183-(V183*COS(Z183))</f>
        <v>3.5</v>
      </c>
      <c r="Y183" s="30">
        <f>IF(W183&gt;=V183,V183^2*Z183/2,V183^2*Z183/2-W183/2*(V183-X183))</f>
        <v>9.6211275016187408</v>
      </c>
      <c r="Z183" s="30">
        <f t="shared" ref="Z183:Z185" si="63">IF(W183&gt;=V183,PI()/2,ASIN(W183/V183))</f>
        <v>1.5707963267948966</v>
      </c>
      <c r="AA183" s="30">
        <f t="shared" ref="AA183:AA185" si="64">PI()/2-Z183</f>
        <v>0</v>
      </c>
      <c r="AB183" s="30">
        <f t="shared" ref="AB183:AB185" si="65">AA183*V183</f>
        <v>0</v>
      </c>
      <c r="AC183" s="30">
        <f t="shared" ref="AC183:AC185" si="66">Z183*V183</f>
        <v>5.497787143782138</v>
      </c>
      <c r="AG183">
        <v>5.15</v>
      </c>
      <c r="AH183" t="s">
        <v>326</v>
      </c>
      <c r="AL183">
        <v>0</v>
      </c>
    </row>
    <row r="184" spans="1:52" x14ac:dyDescent="0.25">
      <c r="A184" s="112"/>
      <c r="B184" s="155" t="s">
        <v>259</v>
      </c>
      <c r="C184" s="138" t="s">
        <v>10</v>
      </c>
      <c r="D184" s="6">
        <f>N175</f>
        <v>4</v>
      </c>
      <c r="E184" s="6">
        <f>N178</f>
        <v>1.7</v>
      </c>
      <c r="F184" s="6">
        <f>N184</f>
        <v>0.3</v>
      </c>
      <c r="G184" s="6">
        <f>N176-N172</f>
        <v>0.60000000000000009</v>
      </c>
      <c r="H184" s="151">
        <f t="shared" si="61"/>
        <v>1.2240000000000002</v>
      </c>
      <c r="J184" s="70" t="s">
        <v>3</v>
      </c>
      <c r="K184" s="70"/>
      <c r="L184" s="70"/>
      <c r="M184" s="70"/>
      <c r="N184" s="70">
        <f>VLOOKUP(N145,$A$3:$AE$19,$AB$1,FALSE)</f>
        <v>0.3</v>
      </c>
      <c r="O184" s="124" t="s">
        <v>6</v>
      </c>
      <c r="T184" s="107" t="s">
        <v>254</v>
      </c>
      <c r="U184" s="129" t="s">
        <v>251</v>
      </c>
      <c r="V184" s="130">
        <f>(N203+N202)/2</f>
        <v>3.5</v>
      </c>
      <c r="W184" s="30">
        <f>N158+N160+0.2</f>
        <v>6.2</v>
      </c>
      <c r="X184" s="30">
        <f t="shared" si="62"/>
        <v>3.5</v>
      </c>
      <c r="Y184" s="30">
        <f t="shared" ref="Y184:Y185" si="67">IF(W184&gt;=V184,V184^2*Z184/2,V184^2*Z184/2-W184/2*(V184-X184))</f>
        <v>9.6211275016187408</v>
      </c>
      <c r="Z184" s="30">
        <f t="shared" si="63"/>
        <v>1.5707963267948966</v>
      </c>
      <c r="AA184" s="30">
        <f t="shared" si="64"/>
        <v>0</v>
      </c>
      <c r="AB184" s="30">
        <f t="shared" si="65"/>
        <v>0</v>
      </c>
      <c r="AC184" s="30">
        <f t="shared" si="66"/>
        <v>5.497787143782138</v>
      </c>
      <c r="AH184" t="s">
        <v>322</v>
      </c>
      <c r="AI184" t="s">
        <v>305</v>
      </c>
      <c r="AL184">
        <v>0</v>
      </c>
    </row>
    <row r="185" spans="1:52" ht="26.4" x14ac:dyDescent="0.25">
      <c r="A185" s="112"/>
      <c r="B185" s="155" t="s">
        <v>260</v>
      </c>
      <c r="C185" s="138" t="s">
        <v>10</v>
      </c>
      <c r="D185" s="6">
        <f>N175</f>
        <v>4</v>
      </c>
      <c r="E185" s="6">
        <f>((N183+N182-N173)+(N183+N182-N184))/2</f>
        <v>1.6724999999999999</v>
      </c>
      <c r="F185" s="6">
        <f>F182</f>
        <v>0.32750000000000001</v>
      </c>
      <c r="G185" s="6">
        <f>G182</f>
        <v>1.0999999999999999</v>
      </c>
      <c r="H185" s="151">
        <f t="shared" si="61"/>
        <v>2.4100724999999996</v>
      </c>
      <c r="J185" s="70" t="s">
        <v>91</v>
      </c>
      <c r="K185" s="70"/>
      <c r="L185" s="70"/>
      <c r="M185" s="70"/>
      <c r="N185" s="70">
        <f>VLOOKUP(N145,$A$3:$AE$19,$AC$1,FALSE)</f>
        <v>0.35</v>
      </c>
      <c r="O185" s="124" t="s">
        <v>6</v>
      </c>
      <c r="T185" s="107" t="s">
        <v>254</v>
      </c>
      <c r="U185" s="129" t="s">
        <v>252</v>
      </c>
      <c r="V185" s="130">
        <f>(N203+N202)/2</f>
        <v>3.5</v>
      </c>
      <c r="W185" s="30">
        <f>N159+N161+0.2</f>
        <v>11.2</v>
      </c>
      <c r="X185" s="30">
        <f t="shared" si="62"/>
        <v>3.5</v>
      </c>
      <c r="Y185" s="30">
        <f t="shared" si="67"/>
        <v>9.6211275016187408</v>
      </c>
      <c r="Z185" s="30">
        <f t="shared" si="63"/>
        <v>1.5707963267948966</v>
      </c>
      <c r="AA185" s="30">
        <f t="shared" si="64"/>
        <v>0</v>
      </c>
      <c r="AB185" s="30">
        <f t="shared" si="65"/>
        <v>0</v>
      </c>
      <c r="AC185" s="30">
        <f t="shared" si="66"/>
        <v>5.497787143782138</v>
      </c>
      <c r="AH185" t="s">
        <v>323</v>
      </c>
      <c r="AI185" t="s">
        <v>305</v>
      </c>
      <c r="AL185">
        <v>0</v>
      </c>
    </row>
    <row r="186" spans="1:52" x14ac:dyDescent="0.25">
      <c r="A186" s="112"/>
      <c r="B186" s="155" t="s">
        <v>261</v>
      </c>
      <c r="C186" s="138" t="s">
        <v>10</v>
      </c>
      <c r="D186" s="6">
        <f>N175</f>
        <v>4</v>
      </c>
      <c r="E186" s="6">
        <f>N178</f>
        <v>1.7</v>
      </c>
      <c r="F186" s="6">
        <f>F184</f>
        <v>0.3</v>
      </c>
      <c r="G186" s="6">
        <f>G184</f>
        <v>0.60000000000000009</v>
      </c>
      <c r="H186" s="151">
        <f t="shared" si="61"/>
        <v>1.2240000000000002</v>
      </c>
      <c r="J186" s="70" t="s">
        <v>267</v>
      </c>
      <c r="K186" s="70"/>
      <c r="L186" s="70"/>
      <c r="M186" s="70"/>
      <c r="N186" s="70">
        <f>VLOOKUP(N145,$A$3:$AE$19,$G$1,FALSE)</f>
        <v>0.3</v>
      </c>
      <c r="O186" s="70" t="s">
        <v>6</v>
      </c>
      <c r="Q186" s="41"/>
      <c r="S186" s="28"/>
      <c r="T186" s="28"/>
      <c r="U186" s="25"/>
      <c r="V186" s="26"/>
      <c r="W186" s="30"/>
      <c r="X186" s="41"/>
      <c r="Y186" s="29"/>
      <c r="Z186" s="28"/>
      <c r="AA186" s="28"/>
      <c r="AB186" s="25"/>
      <c r="AC186" s="26"/>
      <c r="AD186" s="30"/>
      <c r="AH186" t="s">
        <v>324</v>
      </c>
      <c r="AI186" t="s">
        <v>292</v>
      </c>
      <c r="AL186">
        <v>0</v>
      </c>
    </row>
    <row r="187" spans="1:52" x14ac:dyDescent="0.25">
      <c r="A187" s="112"/>
      <c r="B187" s="155" t="s">
        <v>262</v>
      </c>
      <c r="C187" s="138" t="s">
        <v>10</v>
      </c>
      <c r="D187" s="6">
        <f>-N175</f>
        <v>-4</v>
      </c>
      <c r="E187" s="6">
        <f>N184</f>
        <v>0.3</v>
      </c>
      <c r="F187" s="6">
        <v>0.3</v>
      </c>
      <c r="G187" s="6">
        <v>0.45</v>
      </c>
      <c r="H187" s="151">
        <f t="shared" si="61"/>
        <v>-0.16200000000000001</v>
      </c>
      <c r="J187" s="124" t="s">
        <v>358</v>
      </c>
      <c r="K187" s="70"/>
      <c r="L187" s="70"/>
      <c r="M187" s="70"/>
      <c r="N187" s="70">
        <f>N154*0.3+(N153-N154)*(N186-N155)</f>
        <v>0.12</v>
      </c>
      <c r="O187" s="124" t="s">
        <v>157</v>
      </c>
      <c r="Q187" s="41"/>
      <c r="S187" s="28"/>
      <c r="T187" s="28"/>
      <c r="U187" s="25"/>
      <c r="V187" s="26"/>
      <c r="W187" s="26"/>
      <c r="X187" s="30"/>
      <c r="Y187" s="30"/>
      <c r="Z187" s="30"/>
      <c r="AA187" s="30"/>
      <c r="AB187" s="30"/>
      <c r="AC187" s="30"/>
      <c r="AD187" s="30"/>
      <c r="AE187" s="30"/>
      <c r="AF187" s="30"/>
      <c r="AG187" s="30"/>
      <c r="AH187" s="30" t="s">
        <v>325</v>
      </c>
      <c r="AI187" s="30" t="s">
        <v>292</v>
      </c>
      <c r="AL187">
        <v>0</v>
      </c>
    </row>
    <row r="188" spans="1:52" x14ac:dyDescent="0.25">
      <c r="A188" s="112"/>
      <c r="B188" s="155" t="s">
        <v>268</v>
      </c>
      <c r="C188" s="138" t="s">
        <v>10</v>
      </c>
      <c r="D188" s="6">
        <f>D182</f>
        <v>2</v>
      </c>
      <c r="E188" s="6">
        <f>N168-N157</f>
        <v>12.5</v>
      </c>
      <c r="F188" s="6"/>
      <c r="G188" s="6">
        <f>N187</f>
        <v>0.12</v>
      </c>
      <c r="H188" s="151">
        <f>D188*E188*G188</f>
        <v>3</v>
      </c>
      <c r="J188" s="124" t="s">
        <v>269</v>
      </c>
      <c r="K188" s="70"/>
      <c r="L188" s="70"/>
      <c r="M188" s="70"/>
      <c r="N188" s="139">
        <f>(N166-N157)/2*0.025</f>
        <v>0.28750000000000003</v>
      </c>
      <c r="O188" s="124" t="s">
        <v>6</v>
      </c>
      <c r="Q188" s="41"/>
      <c r="S188" s="28"/>
      <c r="T188" s="28"/>
      <c r="U188" s="25"/>
      <c r="V188" s="26"/>
      <c r="W188" s="30"/>
      <c r="X188" s="30"/>
      <c r="Y188" s="30"/>
      <c r="Z188" s="30"/>
      <c r="AA188" s="30"/>
      <c r="AB188" s="30"/>
      <c r="AC188" s="30"/>
      <c r="AD188" s="30"/>
      <c r="AE188" s="30"/>
      <c r="AF188" s="30"/>
      <c r="AG188" s="30">
        <v>5.15</v>
      </c>
      <c r="AH188" s="30" t="s">
        <v>327</v>
      </c>
      <c r="AI188" s="30"/>
      <c r="AL188">
        <v>0</v>
      </c>
    </row>
    <row r="189" spans="1:52" x14ac:dyDescent="0.25">
      <c r="A189" s="112"/>
      <c r="B189" s="155" t="s">
        <v>271</v>
      </c>
      <c r="C189" s="138" t="s">
        <v>10</v>
      </c>
      <c r="D189" s="6">
        <f>D182</f>
        <v>2</v>
      </c>
      <c r="E189" s="6">
        <f>E188</f>
        <v>12.5</v>
      </c>
      <c r="F189" s="6">
        <f>N156</f>
        <v>0.2</v>
      </c>
      <c r="G189" s="6">
        <f>0.3+N188/2</f>
        <v>0.44374999999999998</v>
      </c>
      <c r="H189" s="151">
        <f t="shared" ref="H189:H190" si="68">D189*F189*E189*G189</f>
        <v>2.21875</v>
      </c>
      <c r="J189" s="124" t="s">
        <v>214</v>
      </c>
      <c r="K189" s="70"/>
      <c r="L189" s="70"/>
      <c r="M189" s="70"/>
      <c r="N189" s="139">
        <f>2*X182+2*0.3+N164+2*0.2</f>
        <v>6.3944487245360104</v>
      </c>
      <c r="O189" s="124" t="s">
        <v>6</v>
      </c>
      <c r="Q189" s="41"/>
      <c r="S189" s="28"/>
      <c r="T189" s="28"/>
      <c r="U189" s="25"/>
      <c r="V189" s="26"/>
      <c r="W189" s="30"/>
      <c r="X189" s="30"/>
      <c r="Y189" s="30"/>
      <c r="Z189" s="30"/>
      <c r="AA189" s="30"/>
      <c r="AB189" s="30"/>
      <c r="AC189" s="30"/>
      <c r="AD189" s="30"/>
      <c r="AE189" s="30"/>
      <c r="AF189" s="30"/>
      <c r="AG189" s="30"/>
      <c r="AH189" s="30" t="s">
        <v>328</v>
      </c>
      <c r="AI189" s="30"/>
      <c r="AL189">
        <v>0</v>
      </c>
    </row>
    <row r="190" spans="1:52" x14ac:dyDescent="0.25">
      <c r="A190" s="112"/>
      <c r="B190" s="155" t="s">
        <v>272</v>
      </c>
      <c r="C190" s="138" t="s">
        <v>10</v>
      </c>
      <c r="D190" s="6">
        <v>1</v>
      </c>
      <c r="E190" s="6">
        <f>N157</f>
        <v>3</v>
      </c>
      <c r="F190" s="6">
        <f>F189</f>
        <v>0.2</v>
      </c>
      <c r="G190" s="6">
        <f>N186+N188+0.3</f>
        <v>0.88749999999999996</v>
      </c>
      <c r="H190" s="151">
        <f t="shared" si="68"/>
        <v>0.53250000000000008</v>
      </c>
      <c r="J190" s="124" t="s">
        <v>215</v>
      </c>
      <c r="K190" s="70"/>
      <c r="L190" s="70"/>
      <c r="M190" s="70"/>
      <c r="N190" s="139">
        <f>2*X183+2*0.3+N164+2*0.2</f>
        <v>10</v>
      </c>
      <c r="O190" s="124" t="s">
        <v>6</v>
      </c>
      <c r="Q190" s="41"/>
      <c r="S190" s="28"/>
      <c r="T190" s="28"/>
      <c r="U190" s="25"/>
      <c r="V190" s="26"/>
      <c r="W190" s="30"/>
      <c r="X190" s="30"/>
      <c r="Y190" s="30"/>
      <c r="Z190" s="30"/>
      <c r="AA190" s="30"/>
      <c r="AB190" s="30"/>
      <c r="AC190" s="30"/>
      <c r="AD190" s="30"/>
      <c r="AE190" s="30"/>
      <c r="AF190" s="30"/>
      <c r="AG190" s="30"/>
      <c r="AH190" s="30" t="s">
        <v>329</v>
      </c>
      <c r="AI190" s="30" t="s">
        <v>292</v>
      </c>
    </row>
    <row r="191" spans="1:52" x14ac:dyDescent="0.25">
      <c r="A191" s="112"/>
      <c r="B191" s="155" t="s">
        <v>156</v>
      </c>
      <c r="C191" s="138" t="s">
        <v>10</v>
      </c>
      <c r="D191" s="6">
        <v>2</v>
      </c>
      <c r="E191" s="6">
        <f>E194</f>
        <v>10.4</v>
      </c>
      <c r="F191" s="6">
        <f>F192-0.5</f>
        <v>1.5</v>
      </c>
      <c r="G191" s="6">
        <v>0.2</v>
      </c>
      <c r="H191" s="151">
        <f>D191*F191*E191*G191</f>
        <v>6.2400000000000011</v>
      </c>
      <c r="J191" s="124" t="s">
        <v>223</v>
      </c>
      <c r="K191" s="70"/>
      <c r="L191" s="70"/>
      <c r="M191" s="70"/>
      <c r="N191" s="70">
        <f>1.3*0.8+0.45*0.75+0.2*0.45</f>
        <v>1.4675</v>
      </c>
      <c r="O191" s="147" t="s">
        <v>157</v>
      </c>
      <c r="Q191" s="41"/>
      <c r="S191" s="28"/>
      <c r="T191" s="28"/>
      <c r="U191" s="25"/>
      <c r="V191" s="26"/>
      <c r="W191" s="30"/>
      <c r="X191" s="30"/>
      <c r="Y191" s="30"/>
      <c r="Z191" s="30"/>
      <c r="AA191" s="30"/>
      <c r="AB191" s="30"/>
      <c r="AC191" s="30"/>
      <c r="AD191" s="30"/>
      <c r="AE191" s="30"/>
      <c r="AF191" s="30"/>
      <c r="AG191" s="30"/>
      <c r="AH191" s="30" t="s">
        <v>330</v>
      </c>
      <c r="AI191" s="30" t="s">
        <v>292</v>
      </c>
    </row>
    <row r="192" spans="1:52" ht="26.4" x14ac:dyDescent="0.25">
      <c r="A192" s="214"/>
      <c r="B192" s="155" t="s">
        <v>155</v>
      </c>
      <c r="C192" s="138" t="s">
        <v>10</v>
      </c>
      <c r="D192" s="6">
        <v>2</v>
      </c>
      <c r="E192" s="6">
        <f>2*(N177+N178)</f>
        <v>8</v>
      </c>
      <c r="F192" s="6">
        <v>2</v>
      </c>
      <c r="G192" s="6">
        <v>0.3</v>
      </c>
      <c r="H192" s="151">
        <f>D192*F192*E192*G192</f>
        <v>9.6</v>
      </c>
      <c r="J192" s="124" t="s">
        <v>223</v>
      </c>
      <c r="K192" s="70"/>
      <c r="L192" s="70"/>
      <c r="M192" s="70"/>
      <c r="N192" s="70">
        <f>1.65*0.55+0.75*0.75+0.45*0.75+0.2*0.45</f>
        <v>1.8975000000000002</v>
      </c>
      <c r="O192" s="147" t="s">
        <v>157</v>
      </c>
      <c r="Q192" s="41"/>
      <c r="S192" s="28"/>
      <c r="T192" s="28"/>
      <c r="U192" s="25"/>
      <c r="V192" s="26"/>
      <c r="W192" s="30"/>
      <c r="X192" s="30"/>
      <c r="Y192" s="30"/>
      <c r="Z192" s="30"/>
      <c r="AA192" s="30"/>
      <c r="AB192" s="30"/>
      <c r="AC192" s="30"/>
      <c r="AD192" s="30"/>
      <c r="AE192" s="30"/>
      <c r="AF192" s="30"/>
      <c r="AG192" s="30"/>
      <c r="AH192" s="30" t="s">
        <v>331</v>
      </c>
      <c r="AI192" s="30" t="s">
        <v>292</v>
      </c>
      <c r="AJ192">
        <v>11127</v>
      </c>
      <c r="AK192">
        <v>9152</v>
      </c>
      <c r="AL192">
        <v>101834304</v>
      </c>
    </row>
    <row r="193" spans="1:52" x14ac:dyDescent="0.25">
      <c r="A193" s="137">
        <v>7</v>
      </c>
      <c r="B193" s="154" t="s">
        <v>350</v>
      </c>
      <c r="C193" s="138" t="s">
        <v>10</v>
      </c>
      <c r="D193" s="6">
        <f>2*0.5</f>
        <v>1</v>
      </c>
      <c r="E193" s="6">
        <f>E188</f>
        <v>12.5</v>
      </c>
      <c r="F193" s="6">
        <f>N164+0.8</f>
        <v>2.8</v>
      </c>
      <c r="G193" s="6">
        <f>N186+N188/2</f>
        <v>0.44374999999999998</v>
      </c>
      <c r="H193" s="150">
        <f>D193*F193*E193*G193</f>
        <v>15.53125</v>
      </c>
      <c r="J193" s="124" t="s">
        <v>137</v>
      </c>
      <c r="K193" s="70"/>
      <c r="L193" s="70"/>
      <c r="M193" s="70"/>
      <c r="N193" s="70">
        <f>IF(OR(N148="BS",N148="US"),1,0)</f>
        <v>1</v>
      </c>
      <c r="O193" s="124" t="s">
        <v>221</v>
      </c>
      <c r="Q193" s="41"/>
      <c r="S193" s="28"/>
      <c r="T193" s="28"/>
      <c r="U193" s="25"/>
      <c r="V193" s="26"/>
      <c r="W193" s="30"/>
      <c r="X193" s="30"/>
      <c r="Y193" s="30"/>
      <c r="Z193" s="30"/>
      <c r="AA193" s="30"/>
      <c r="AB193" s="30"/>
      <c r="AC193" s="30"/>
      <c r="AD193" s="30"/>
      <c r="AE193" s="30"/>
      <c r="AF193" s="30"/>
      <c r="AG193" s="30"/>
      <c r="AH193" s="30" t="s">
        <v>332</v>
      </c>
      <c r="AI193" s="30" t="s">
        <v>292</v>
      </c>
    </row>
    <row r="194" spans="1:52" x14ac:dyDescent="0.25">
      <c r="A194" s="165">
        <v>8</v>
      </c>
      <c r="B194" s="154" t="s">
        <v>349</v>
      </c>
      <c r="C194" s="138" t="s">
        <v>10</v>
      </c>
      <c r="D194" s="6">
        <v>4</v>
      </c>
      <c r="E194" s="6">
        <f>2*(N177+N178)+N164+0.4</f>
        <v>10.4</v>
      </c>
      <c r="F194" s="6">
        <f>0.381/G194</f>
        <v>0.3175</v>
      </c>
      <c r="G194" s="6">
        <v>1.2</v>
      </c>
      <c r="H194" s="150">
        <f>D194*F194*E194*G194</f>
        <v>15.849599999999999</v>
      </c>
      <c r="J194" s="124" t="s">
        <v>138</v>
      </c>
      <c r="K194" s="70"/>
      <c r="L194" s="70"/>
      <c r="M194" s="70"/>
      <c r="N194" s="70">
        <f>IF(OR(N148="BS",N148="DS"),1,0)</f>
        <v>1</v>
      </c>
      <c r="O194" s="124" t="s">
        <v>221</v>
      </c>
      <c r="Q194" s="41"/>
      <c r="S194" s="28"/>
      <c r="T194" s="28"/>
      <c r="U194" s="25"/>
      <c r="V194" s="26"/>
      <c r="W194" s="30"/>
      <c r="X194" s="30"/>
      <c r="Y194" s="30"/>
      <c r="Z194" s="30"/>
      <c r="AA194" s="30"/>
      <c r="AB194" s="30"/>
      <c r="AC194" s="30"/>
      <c r="AD194" s="30"/>
      <c r="AE194" s="30"/>
      <c r="AF194" s="30"/>
      <c r="AG194" s="30"/>
      <c r="AH194" s="30" t="s">
        <v>333</v>
      </c>
      <c r="AI194" s="30" t="s">
        <v>292</v>
      </c>
    </row>
    <row r="195" spans="1:52" ht="26.4" x14ac:dyDescent="0.25">
      <c r="A195" s="167">
        <v>9</v>
      </c>
      <c r="B195" s="154" t="str">
        <f>"TMT Steel Reinforcement in foundation @ "&amp;G195*1000&amp;" kg per cum. of conc."</f>
        <v>TMT Steel Reinforcement in foundation @ 55 kg per cum. of conc.</v>
      </c>
      <c r="C195" s="140" t="s">
        <v>167</v>
      </c>
      <c r="D195" s="153"/>
      <c r="E195" s="6"/>
      <c r="F195" s="6"/>
      <c r="G195" s="8">
        <v>5.5E-2</v>
      </c>
      <c r="H195" s="150">
        <f>H174*G195</f>
        <v>3.4054368562499997</v>
      </c>
      <c r="J195" s="124" t="s">
        <v>224</v>
      </c>
      <c r="K195" s="70"/>
      <c r="L195" s="70"/>
      <c r="M195" s="70"/>
      <c r="N195" s="70">
        <f>(N189-2*0.2)*N158-Y182</f>
        <v>14.3806167250748</v>
      </c>
      <c r="O195" s="124" t="s">
        <v>157</v>
      </c>
      <c r="Q195" s="41"/>
      <c r="S195" s="28"/>
      <c r="T195" s="28"/>
      <c r="U195" s="25"/>
      <c r="V195" s="26"/>
      <c r="W195" s="30"/>
      <c r="X195" s="30"/>
      <c r="Y195" s="30"/>
      <c r="Z195" s="30"/>
      <c r="AA195" s="30"/>
      <c r="AB195" s="30"/>
      <c r="AC195" s="30"/>
      <c r="AD195" s="30"/>
      <c r="AE195" s="30"/>
      <c r="AF195" s="30"/>
      <c r="AG195" s="30"/>
      <c r="AH195" s="30" t="s">
        <v>334</v>
      </c>
      <c r="AI195" s="30"/>
      <c r="AV195" s="63"/>
    </row>
    <row r="196" spans="1:52" ht="26.4" x14ac:dyDescent="0.25">
      <c r="A196" s="167">
        <v>10</v>
      </c>
      <c r="B196" s="154" t="str">
        <f>"TMT Steel Reinforcement in Sub Structure @ "&amp;G196*1000&amp;" kg per cum. of conc."</f>
        <v>TMT Steel Reinforcement in Sub Structure @ 65 kg per cum. of conc.</v>
      </c>
      <c r="C196" s="140" t="s">
        <v>167</v>
      </c>
      <c r="D196" s="153"/>
      <c r="E196" s="6"/>
      <c r="F196" s="6"/>
      <c r="G196" s="8">
        <v>6.5000000000000002E-2</v>
      </c>
      <c r="H196" s="150">
        <f>(H181+H194)*G196</f>
        <v>3.6802332125000001</v>
      </c>
      <c r="J196" s="124" t="s">
        <v>225</v>
      </c>
      <c r="K196" s="70"/>
      <c r="L196" s="70"/>
      <c r="M196" s="70"/>
      <c r="N196" s="70">
        <f>(N190-2*0.2)*N159-Y183</f>
        <v>38.378872498381256</v>
      </c>
      <c r="O196" s="124" t="s">
        <v>157</v>
      </c>
      <c r="Q196" s="41"/>
      <c r="S196" s="28"/>
      <c r="T196" s="28"/>
      <c r="U196" s="25"/>
      <c r="V196" s="26"/>
      <c r="W196" s="30"/>
      <c r="X196" s="30"/>
      <c r="Y196" s="30"/>
      <c r="Z196" s="30"/>
      <c r="AA196" s="30"/>
      <c r="AB196" s="30"/>
      <c r="AC196" s="30"/>
      <c r="AD196" s="30"/>
      <c r="AE196" s="30"/>
      <c r="AF196" s="30"/>
      <c r="AG196" s="30"/>
      <c r="AH196" s="30" t="s">
        <v>329</v>
      </c>
      <c r="AI196" s="30" t="s">
        <v>292</v>
      </c>
      <c r="AV196" s="66"/>
    </row>
    <row r="197" spans="1:52" ht="26.4" x14ac:dyDescent="0.25">
      <c r="A197" s="167">
        <v>11</v>
      </c>
      <c r="B197" s="154" t="str">
        <f>"TMT Steel Reinforcement in Super Stucture @ "&amp;G197*1000&amp;" kg per cum. of conc."</f>
        <v>TMT Steel Reinforcement in Super Stucture @ 70 kg per cum. of conc.</v>
      </c>
      <c r="C197" s="140" t="s">
        <v>167</v>
      </c>
      <c r="D197" s="153"/>
      <c r="E197" s="6"/>
      <c r="F197" s="6"/>
      <c r="G197" s="8">
        <v>7.0000000000000007E-2</v>
      </c>
      <c r="H197" s="150">
        <f>H193*G197</f>
        <v>1.0871875000000002</v>
      </c>
      <c r="J197" s="124" t="s">
        <v>226</v>
      </c>
      <c r="K197" s="70"/>
      <c r="L197" s="70"/>
      <c r="M197" s="70"/>
      <c r="N197" s="70">
        <f>2*X184+2*0.3+N164</f>
        <v>9.6</v>
      </c>
      <c r="O197" s="124" t="s">
        <v>6</v>
      </c>
      <c r="Q197" s="41"/>
      <c r="S197" s="28"/>
      <c r="T197" s="28"/>
      <c r="U197" s="25"/>
      <c r="V197" s="26"/>
      <c r="W197" s="30"/>
      <c r="X197" s="30"/>
      <c r="Y197" s="30"/>
      <c r="Z197" s="30"/>
      <c r="AA197" s="30"/>
      <c r="AB197" s="30"/>
      <c r="AC197" s="30"/>
      <c r="AD197" s="30"/>
      <c r="AE197" s="30"/>
      <c r="AF197" s="30"/>
      <c r="AG197" s="30"/>
      <c r="AH197" s="30" t="s">
        <v>330</v>
      </c>
      <c r="AI197" s="30" t="s">
        <v>292</v>
      </c>
      <c r="AR197" s="62"/>
      <c r="AS197" s="63"/>
      <c r="AT197" s="63"/>
      <c r="AU197" s="62"/>
      <c r="AV197" s="63"/>
    </row>
    <row r="198" spans="1:52" ht="26.4" x14ac:dyDescent="0.3">
      <c r="A198" s="167">
        <v>12</v>
      </c>
      <c r="B198" s="154" t="s">
        <v>351</v>
      </c>
      <c r="C198" s="138" t="s">
        <v>10</v>
      </c>
      <c r="D198" s="153"/>
      <c r="E198" s="6"/>
      <c r="F198" s="6"/>
      <c r="G198" s="8"/>
      <c r="H198" s="150">
        <f>SUM(H199:H202)</f>
        <v>265.11915068695953</v>
      </c>
      <c r="J198" s="124" t="s">
        <v>222</v>
      </c>
      <c r="K198" s="70"/>
      <c r="L198" s="70"/>
      <c r="M198" s="70"/>
      <c r="N198" s="70">
        <f>2*X185+2*0.3+N164</f>
        <v>9.6</v>
      </c>
      <c r="O198" s="124" t="s">
        <v>6</v>
      </c>
      <c r="Q198" s="41"/>
      <c r="S198" s="28"/>
      <c r="T198" s="28"/>
      <c r="U198" s="25"/>
      <c r="V198" s="26"/>
      <c r="W198" s="30"/>
      <c r="X198" s="30"/>
      <c r="Y198" s="30"/>
      <c r="Z198" s="30"/>
      <c r="AA198" s="30"/>
      <c r="AB198" s="30"/>
      <c r="AC198" s="30"/>
      <c r="AD198" s="30"/>
      <c r="AH198" t="s">
        <v>331</v>
      </c>
      <c r="AI198" t="s">
        <v>292</v>
      </c>
      <c r="AR198" s="60"/>
      <c r="AS198" s="62"/>
      <c r="AT198" s="63"/>
      <c r="AU198" s="63"/>
      <c r="AV198" s="62"/>
    </row>
    <row r="199" spans="1:52" x14ac:dyDescent="0.25">
      <c r="A199" s="10"/>
      <c r="B199" s="155" t="s">
        <v>168</v>
      </c>
      <c r="C199" s="138" t="s">
        <v>10</v>
      </c>
      <c r="D199" s="6">
        <v>2</v>
      </c>
      <c r="E199" s="6">
        <f>N168-N175*(0.25*N184+0.25*N182+0.5*0.6)</f>
        <v>13.6</v>
      </c>
      <c r="F199" s="6">
        <f>G199*1.5/2-0.6</f>
        <v>0.67499999999999993</v>
      </c>
      <c r="G199" s="6">
        <f>N176</f>
        <v>1.7</v>
      </c>
      <c r="H199" s="151">
        <f t="shared" ref="H199" si="69">D199*F199*E199*G199</f>
        <v>31.212</v>
      </c>
      <c r="J199" s="124" t="s">
        <v>227</v>
      </c>
      <c r="K199" s="70"/>
      <c r="L199" s="70"/>
      <c r="M199" s="70"/>
      <c r="N199" s="70">
        <f t="shared" ref="N199:N200" si="70">N197*W184-2*Y184-N195-N189*0.2</f>
        <v>24.618238526780509</v>
      </c>
      <c r="O199" s="124" t="s">
        <v>157</v>
      </c>
      <c r="Q199" s="41"/>
      <c r="S199" s="28"/>
      <c r="T199" s="28"/>
      <c r="U199" s="25"/>
      <c r="V199" s="26"/>
      <c r="W199" s="30"/>
      <c r="X199" s="30"/>
      <c r="Y199" s="30"/>
      <c r="Z199" s="30"/>
      <c r="AA199" s="30"/>
      <c r="AB199" s="30"/>
      <c r="AC199" s="30"/>
      <c r="AD199" s="30"/>
      <c r="AH199" t="s">
        <v>332</v>
      </c>
      <c r="AI199" t="s">
        <v>292</v>
      </c>
    </row>
    <row r="200" spans="1:52" x14ac:dyDescent="0.25">
      <c r="A200" s="10"/>
      <c r="B200" s="155" t="s">
        <v>274</v>
      </c>
      <c r="C200" s="138" t="s">
        <v>10</v>
      </c>
      <c r="D200" s="6"/>
      <c r="E200" s="6"/>
      <c r="F200" s="6"/>
      <c r="G200" s="6"/>
      <c r="H200" s="151">
        <f>H147+H148-H158-H175-H176-H177-H178</f>
        <v>185.43084999999994</v>
      </c>
      <c r="J200" s="124" t="s">
        <v>228</v>
      </c>
      <c r="K200" s="70"/>
      <c r="L200" s="70"/>
      <c r="M200" s="70"/>
      <c r="N200" s="70">
        <f t="shared" si="70"/>
        <v>47.898872498381266</v>
      </c>
      <c r="O200" s="124" t="s">
        <v>157</v>
      </c>
      <c r="Q200" s="41"/>
      <c r="S200" s="28"/>
      <c r="T200" s="28"/>
      <c r="U200" s="25"/>
      <c r="V200" s="26"/>
      <c r="W200" s="30"/>
      <c r="X200" s="30"/>
      <c r="Y200" s="30"/>
      <c r="Z200" s="30"/>
      <c r="AA200" s="30"/>
      <c r="AB200" s="30"/>
      <c r="AC200" s="30"/>
      <c r="AD200" s="30"/>
      <c r="AH200" t="s">
        <v>333</v>
      </c>
      <c r="AI200" t="s">
        <v>292</v>
      </c>
      <c r="AZ200" s="53"/>
    </row>
    <row r="201" spans="1:52" x14ac:dyDescent="0.25">
      <c r="A201" s="10"/>
      <c r="B201" s="155" t="s">
        <v>137</v>
      </c>
      <c r="C201" s="138" t="s">
        <v>10</v>
      </c>
      <c r="D201" s="6">
        <f>N189</f>
        <v>6.3944487245360104</v>
      </c>
      <c r="E201" s="6"/>
      <c r="F201" s="6"/>
      <c r="G201" s="6">
        <f>N205</f>
        <v>2.1074999999999995</v>
      </c>
      <c r="H201" s="151">
        <f>D201*G201</f>
        <v>13.47630068695964</v>
      </c>
      <c r="J201" s="124" t="s">
        <v>131</v>
      </c>
      <c r="K201" s="70"/>
      <c r="L201" s="61"/>
      <c r="M201" s="70"/>
      <c r="N201" s="70">
        <f>VLOOKUP(N145,$A$3:$AE$19,$U$1,FALSE)</f>
        <v>2</v>
      </c>
      <c r="O201" s="97" t="s">
        <v>6</v>
      </c>
      <c r="Q201" s="41"/>
      <c r="S201" s="28"/>
      <c r="T201" s="28"/>
      <c r="U201" s="25"/>
      <c r="V201" s="26"/>
      <c r="W201" s="30"/>
      <c r="X201" s="30"/>
      <c r="Y201" s="30"/>
      <c r="Z201" s="30"/>
      <c r="AA201" s="30"/>
      <c r="AB201" s="30"/>
      <c r="AC201" s="30"/>
      <c r="AD201" s="30"/>
      <c r="AG201">
        <v>5.17</v>
      </c>
      <c r="AH201" t="s">
        <v>335</v>
      </c>
      <c r="AZ201" s="53"/>
    </row>
    <row r="202" spans="1:52" x14ac:dyDescent="0.25">
      <c r="A202" s="10"/>
      <c r="B202" s="155" t="s">
        <v>138</v>
      </c>
      <c r="C202" s="138" t="s">
        <v>10</v>
      </c>
      <c r="D202" s="6">
        <f>N190</f>
        <v>10</v>
      </c>
      <c r="E202" s="6"/>
      <c r="F202" s="6"/>
      <c r="G202" s="6">
        <f>N206</f>
        <v>3.4999999999999996</v>
      </c>
      <c r="H202" s="151">
        <f>D202*G202</f>
        <v>34.999999999999993</v>
      </c>
      <c r="J202" s="124" t="s">
        <v>132</v>
      </c>
      <c r="K202" s="70"/>
      <c r="L202" s="61"/>
      <c r="M202" s="70"/>
      <c r="N202" s="70">
        <f>N201*1.5</f>
        <v>3</v>
      </c>
      <c r="O202" s="97" t="s">
        <v>6</v>
      </c>
      <c r="Q202" s="41"/>
      <c r="S202" s="28"/>
      <c r="T202" s="28"/>
      <c r="U202" s="25"/>
      <c r="V202" s="26"/>
      <c r="W202" s="30"/>
      <c r="X202" s="30"/>
      <c r="Y202" s="30"/>
      <c r="Z202" s="30"/>
      <c r="AA202" s="30"/>
      <c r="AB202" s="30"/>
      <c r="AC202" s="30"/>
      <c r="AD202" s="30"/>
      <c r="AH202" t="s">
        <v>336</v>
      </c>
      <c r="AZ202" s="53"/>
    </row>
    <row r="203" spans="1:52" ht="26.4" x14ac:dyDescent="0.25">
      <c r="A203" s="167">
        <v>13</v>
      </c>
      <c r="B203" s="154" t="s">
        <v>163</v>
      </c>
      <c r="C203" s="138" t="s">
        <v>10</v>
      </c>
      <c r="D203" s="6">
        <v>4</v>
      </c>
      <c r="E203" s="6">
        <f>(N166-N157-4)/2</f>
        <v>9.5</v>
      </c>
      <c r="F203" s="6">
        <v>3.5</v>
      </c>
      <c r="G203" s="6">
        <f>0.3+E203/2*0.025</f>
        <v>0.41875000000000001</v>
      </c>
      <c r="H203" s="150">
        <f>D203*F203*E203*G203</f>
        <v>55.693750000000001</v>
      </c>
      <c r="J203" s="124" t="s">
        <v>134</v>
      </c>
      <c r="K203" s="70"/>
      <c r="L203" s="61"/>
      <c r="M203" s="70"/>
      <c r="N203" s="70">
        <f>N201*2</f>
        <v>4</v>
      </c>
      <c r="O203" s="148" t="s">
        <v>6</v>
      </c>
      <c r="Q203" s="41"/>
      <c r="S203" s="28"/>
      <c r="T203" s="28"/>
      <c r="U203" s="25"/>
      <c r="V203" s="26"/>
      <c r="W203" s="30"/>
      <c r="X203" s="30"/>
      <c r="Y203" s="30"/>
      <c r="Z203" s="30"/>
      <c r="AA203" s="30"/>
      <c r="AB203" s="30"/>
      <c r="AC203" s="30"/>
      <c r="AD203" s="30"/>
      <c r="AH203" t="s">
        <v>337</v>
      </c>
      <c r="AI203" t="s">
        <v>292</v>
      </c>
      <c r="AJ203">
        <v>440</v>
      </c>
      <c r="AK203">
        <v>10224</v>
      </c>
      <c r="AL203">
        <v>4498560</v>
      </c>
      <c r="AZ203" s="53"/>
    </row>
    <row r="204" spans="1:52" x14ac:dyDescent="0.25">
      <c r="A204" s="167">
        <v>14</v>
      </c>
      <c r="B204" s="154" t="s">
        <v>162</v>
      </c>
      <c r="C204" s="138" t="s">
        <v>38</v>
      </c>
      <c r="D204" s="6">
        <v>2</v>
      </c>
      <c r="E204" s="6">
        <f>E203</f>
        <v>9.5</v>
      </c>
      <c r="F204" s="6">
        <f>F203*2+N164+0.4</f>
        <v>9.4</v>
      </c>
      <c r="G204" s="6"/>
      <c r="H204" s="150">
        <f>D204*E204*F204</f>
        <v>178.6</v>
      </c>
      <c r="J204" s="124" t="s">
        <v>136</v>
      </c>
      <c r="K204" s="70"/>
      <c r="L204" s="69"/>
      <c r="M204" s="70"/>
      <c r="N204" s="70">
        <v>4</v>
      </c>
      <c r="O204" s="149" t="s">
        <v>6</v>
      </c>
      <c r="Q204" s="41"/>
      <c r="S204" s="28"/>
      <c r="T204" s="28"/>
      <c r="U204" s="25"/>
      <c r="V204" s="26"/>
      <c r="W204" s="30"/>
      <c r="X204" s="30"/>
      <c r="Y204" s="30"/>
      <c r="Z204" s="30"/>
      <c r="AA204" s="30"/>
      <c r="AB204" s="30"/>
      <c r="AC204" s="30"/>
      <c r="AD204" s="30"/>
      <c r="AH204" t="s">
        <v>338</v>
      </c>
      <c r="AI204" t="s">
        <v>292</v>
      </c>
      <c r="AL204">
        <v>0</v>
      </c>
      <c r="AZ204" s="53"/>
    </row>
    <row r="205" spans="1:52" x14ac:dyDescent="0.25">
      <c r="A205" s="167">
        <v>15</v>
      </c>
      <c r="B205" s="154" t="s">
        <v>282</v>
      </c>
      <c r="C205" s="138" t="s">
        <v>6</v>
      </c>
      <c r="D205" s="6">
        <v>2</v>
      </c>
      <c r="E205" s="6">
        <f>2*N168</f>
        <v>31</v>
      </c>
      <c r="F205" s="6"/>
      <c r="G205" s="6"/>
      <c r="H205" s="150">
        <f>D205*E205</f>
        <v>62</v>
      </c>
      <c r="J205" s="124" t="s">
        <v>171</v>
      </c>
      <c r="K205" s="70"/>
      <c r="L205" s="70"/>
      <c r="M205" s="70"/>
      <c r="N205" s="70">
        <f>N150*1.7+0.1*1.55+0.45*0.75+N150*1.15+0.1*1+0.45*0.2</f>
        <v>2.1074999999999995</v>
      </c>
      <c r="O205" s="147" t="s">
        <v>157</v>
      </c>
      <c r="Q205" s="41"/>
      <c r="S205" s="28"/>
      <c r="T205" s="28"/>
      <c r="U205" s="25"/>
      <c r="V205" s="26"/>
      <c r="W205" s="30"/>
      <c r="X205" s="30"/>
      <c r="Y205" s="30"/>
      <c r="Z205" s="30"/>
      <c r="AA205" s="30"/>
      <c r="AB205" s="30"/>
      <c r="AC205" s="30"/>
      <c r="AD205" s="30"/>
      <c r="AH205" t="s">
        <v>339</v>
      </c>
      <c r="AI205" t="s">
        <v>292</v>
      </c>
      <c r="AZ205" s="53"/>
    </row>
    <row r="206" spans="1:52" x14ac:dyDescent="0.25">
      <c r="A206" s="167">
        <v>16</v>
      </c>
      <c r="B206" s="154" t="s">
        <v>174</v>
      </c>
      <c r="C206" s="138" t="s">
        <v>38</v>
      </c>
      <c r="D206" s="6">
        <v>2</v>
      </c>
      <c r="E206" s="6">
        <f>2*N168+N175/2*(N177+N178)</f>
        <v>39</v>
      </c>
      <c r="F206" s="6">
        <v>0.4</v>
      </c>
      <c r="G206" s="6"/>
      <c r="H206" s="150">
        <f>D206*E206*F206</f>
        <v>31.200000000000003</v>
      </c>
      <c r="J206" s="124" t="s">
        <v>172</v>
      </c>
      <c r="K206" s="70"/>
      <c r="L206" s="70"/>
      <c r="M206" s="70"/>
      <c r="N206" s="70">
        <f>N150*2.15+0.1*2.05+0.45*1.5+0.15*0.75+N150*1.65+0.1*1.5+0.45*0.95+0.15*0.2</f>
        <v>3.4999999999999996</v>
      </c>
      <c r="O206" s="147" t="s">
        <v>157</v>
      </c>
      <c r="Q206" s="41"/>
      <c r="S206" s="28"/>
      <c r="T206" s="28"/>
      <c r="U206" s="25"/>
      <c r="V206" s="26"/>
      <c r="W206" s="30"/>
      <c r="X206" s="30"/>
      <c r="Y206" s="30"/>
      <c r="Z206" s="30"/>
      <c r="AA206" s="30"/>
      <c r="AB206" s="30"/>
      <c r="AC206" s="30"/>
      <c r="AD206" s="30"/>
      <c r="AH206" t="s">
        <v>340</v>
      </c>
      <c r="AI206" t="s">
        <v>292</v>
      </c>
    </row>
    <row r="207" spans="1:52" ht="26.4" x14ac:dyDescent="0.25">
      <c r="A207" s="167">
        <v>17</v>
      </c>
      <c r="B207" s="154" t="s">
        <v>273</v>
      </c>
      <c r="C207" s="138" t="s">
        <v>10</v>
      </c>
      <c r="D207" s="6"/>
      <c r="E207" s="6">
        <f>N200+N199</f>
        <v>72.517111025161768</v>
      </c>
      <c r="F207" s="6"/>
      <c r="G207" s="6">
        <v>0.75</v>
      </c>
      <c r="H207" s="150">
        <f>G207*E207</f>
        <v>54.387833268871326</v>
      </c>
      <c r="J207" s="124"/>
      <c r="K207" s="70"/>
      <c r="L207" s="70"/>
      <c r="M207" s="70"/>
      <c r="N207" s="70"/>
      <c r="O207" s="147"/>
      <c r="Q207" s="41"/>
      <c r="S207" s="28"/>
      <c r="T207" s="28"/>
      <c r="U207" s="25"/>
      <c r="V207" s="26"/>
      <c r="W207" s="30"/>
      <c r="X207" s="30"/>
      <c r="Y207" s="30"/>
      <c r="Z207" s="30"/>
      <c r="AA207" s="30"/>
      <c r="AB207" s="30"/>
      <c r="AC207" s="30"/>
      <c r="AD207" s="30"/>
    </row>
    <row r="208" spans="1:52" ht="26.4" x14ac:dyDescent="0.25">
      <c r="A208" s="167">
        <v>18</v>
      </c>
      <c r="B208" s="154" t="s">
        <v>169</v>
      </c>
      <c r="C208" s="138" t="s">
        <v>10</v>
      </c>
      <c r="D208" s="6">
        <v>2</v>
      </c>
      <c r="E208" s="6">
        <f>N168+0.5*N175*(N177+N178)-0.5*N175*((N184+N173)/2+0.6)</f>
        <v>21.645</v>
      </c>
      <c r="F208" s="6">
        <v>0.6</v>
      </c>
      <c r="G208" s="6">
        <f>N176</f>
        <v>1.7</v>
      </c>
      <c r="H208" s="150">
        <f>D208*E208*F208*G208</f>
        <v>44.155799999999999</v>
      </c>
      <c r="Q208" s="41"/>
      <c r="S208" s="28"/>
      <c r="T208" s="28"/>
      <c r="U208" s="25"/>
      <c r="V208" s="26"/>
      <c r="W208" s="30"/>
      <c r="X208" s="30"/>
      <c r="Y208" s="30"/>
      <c r="Z208" s="30"/>
      <c r="AA208" s="30"/>
      <c r="AB208" s="30"/>
      <c r="AC208" s="30"/>
      <c r="AD208" s="30"/>
      <c r="AH208" t="s">
        <v>341</v>
      </c>
    </row>
    <row r="209" spans="1:38" x14ac:dyDescent="0.25">
      <c r="A209" s="167">
        <v>19</v>
      </c>
      <c r="B209" s="154" t="s">
        <v>159</v>
      </c>
      <c r="C209" s="138" t="s">
        <v>160</v>
      </c>
      <c r="D209" s="6">
        <v>2</v>
      </c>
      <c r="E209" s="6">
        <f>E208</f>
        <v>21.645</v>
      </c>
      <c r="F209" s="6"/>
      <c r="G209" s="6">
        <f>N176</f>
        <v>1.7</v>
      </c>
      <c r="H209" s="150">
        <f>INT(D209*E209*G209)</f>
        <v>73</v>
      </c>
      <c r="Q209" s="41"/>
      <c r="S209" s="28"/>
      <c r="T209" s="28"/>
      <c r="U209" s="25"/>
      <c r="V209" s="26"/>
      <c r="W209" s="30"/>
      <c r="X209" s="30"/>
      <c r="Y209" s="30"/>
      <c r="Z209" s="30"/>
      <c r="AA209" s="30"/>
      <c r="AB209" s="30"/>
      <c r="AC209" s="30"/>
      <c r="AD209" s="30"/>
      <c r="AH209" t="s">
        <v>342</v>
      </c>
      <c r="AI209" t="s">
        <v>292</v>
      </c>
    </row>
    <row r="210" spans="1:38" x14ac:dyDescent="0.25">
      <c r="A210" s="167">
        <v>20</v>
      </c>
      <c r="B210" s="154" t="s">
        <v>84</v>
      </c>
      <c r="C210" s="138" t="s">
        <v>10</v>
      </c>
      <c r="D210" s="6"/>
      <c r="E210" s="6"/>
      <c r="F210" s="6"/>
      <c r="G210" s="6"/>
      <c r="H210" s="150">
        <f>SUM(H211:H212)</f>
        <v>10.658032324013817</v>
      </c>
      <c r="Q210" s="41"/>
      <c r="S210" s="28"/>
      <c r="T210" s="28"/>
      <c r="U210" s="25"/>
      <c r="V210" s="26"/>
      <c r="W210" s="30"/>
      <c r="X210" s="30"/>
      <c r="Y210" s="30"/>
      <c r="Z210" s="30"/>
      <c r="AA210" s="30"/>
      <c r="AB210" s="30"/>
      <c r="AC210" s="30"/>
      <c r="AD210" s="30"/>
      <c r="AH210" t="s">
        <v>343</v>
      </c>
      <c r="AI210" t="s">
        <v>292</v>
      </c>
    </row>
    <row r="211" spans="1:38" x14ac:dyDescent="0.25">
      <c r="A211" s="167"/>
      <c r="B211" s="155" t="s">
        <v>161</v>
      </c>
      <c r="C211" s="138" t="s">
        <v>10</v>
      </c>
      <c r="D211" s="6">
        <f>N175</f>
        <v>4</v>
      </c>
      <c r="E211" s="6">
        <f>0.25*PI()*(2*G211*1.5*G211)</f>
        <v>9.4247779607693793</v>
      </c>
      <c r="F211" s="6"/>
      <c r="G211" s="6">
        <f>N201</f>
        <v>2</v>
      </c>
      <c r="H211" s="151">
        <f>D211*E211*G211/3</f>
        <v>25.132741228718345</v>
      </c>
      <c r="J211" s="124"/>
      <c r="K211" s="70"/>
      <c r="L211" s="69"/>
      <c r="M211" s="70"/>
      <c r="N211" s="70"/>
      <c r="O211" s="149"/>
      <c r="Q211" s="41"/>
      <c r="S211" s="28"/>
      <c r="T211" s="28"/>
      <c r="U211" s="25"/>
      <c r="V211" s="26"/>
      <c r="W211" s="30"/>
      <c r="X211" s="30"/>
      <c r="Y211" s="30"/>
      <c r="Z211" s="30"/>
      <c r="AA211" s="30"/>
      <c r="AB211" s="30"/>
      <c r="AC211" s="30"/>
      <c r="AD211" s="30"/>
      <c r="AH211" t="s">
        <v>344</v>
      </c>
      <c r="AI211" t="s">
        <v>292</v>
      </c>
    </row>
    <row r="212" spans="1:38" x14ac:dyDescent="0.25">
      <c r="A212" s="10"/>
      <c r="B212" s="155" t="s">
        <v>165</v>
      </c>
      <c r="C212" s="138" t="s">
        <v>10</v>
      </c>
      <c r="D212" s="6">
        <f>-D211</f>
        <v>-4</v>
      </c>
      <c r="E212" s="6">
        <f>0.25*PI()*(2*G212*1.5*G212)</f>
        <v>6.5240574991156226</v>
      </c>
      <c r="F212" s="6"/>
      <c r="G212" s="6">
        <f>N201-0.3*1.12</f>
        <v>1.6639999999999999</v>
      </c>
      <c r="H212" s="151">
        <f>D212*E212*G212/3</f>
        <v>-14.474708904704528</v>
      </c>
      <c r="Q212" s="41"/>
      <c r="S212" s="28"/>
      <c r="T212" s="28"/>
      <c r="U212" s="25"/>
      <c r="V212" s="26"/>
      <c r="W212" s="30"/>
      <c r="X212" s="30"/>
      <c r="Y212" s="30"/>
      <c r="Z212" s="30"/>
      <c r="AA212" s="30"/>
      <c r="AB212" s="30"/>
      <c r="AC212" s="30"/>
      <c r="AD212" s="30"/>
      <c r="AH212" t="s">
        <v>345</v>
      </c>
    </row>
    <row r="213" spans="1:38" ht="26.4" x14ac:dyDescent="0.25">
      <c r="A213" s="167">
        <v>21</v>
      </c>
      <c r="B213" s="154" t="s">
        <v>357</v>
      </c>
      <c r="C213" s="138" t="s">
        <v>10</v>
      </c>
      <c r="D213" s="6"/>
      <c r="E213" s="6"/>
      <c r="F213" s="6"/>
      <c r="G213" s="6"/>
      <c r="H213" s="150">
        <f>SUM(H214:H215)</f>
        <v>3.9564307068767732</v>
      </c>
      <c r="V213" s="53"/>
      <c r="W213" s="53"/>
      <c r="X213" s="53"/>
      <c r="AH213" t="s">
        <v>342</v>
      </c>
      <c r="AI213" t="s">
        <v>292</v>
      </c>
    </row>
    <row r="214" spans="1:38" x14ac:dyDescent="0.25">
      <c r="A214" s="167"/>
      <c r="B214" s="155" t="s">
        <v>165</v>
      </c>
      <c r="C214" s="138" t="s">
        <v>10</v>
      </c>
      <c r="D214" s="6">
        <f>D211</f>
        <v>4</v>
      </c>
      <c r="E214" s="6">
        <f t="shared" ref="E214:E215" si="71">0.25*PI()*(2*G214*1.5*G214)</f>
        <v>6.5240574991156226</v>
      </c>
      <c r="F214" s="6"/>
      <c r="G214" s="6">
        <f>N201-0.3*1.12</f>
        <v>1.6639999999999999</v>
      </c>
      <c r="H214" s="151">
        <f>D214*E214*G214/3</f>
        <v>14.474708904704528</v>
      </c>
      <c r="AH214" t="s">
        <v>343</v>
      </c>
      <c r="AI214" t="s">
        <v>292</v>
      </c>
    </row>
    <row r="215" spans="1:38" x14ac:dyDescent="0.25">
      <c r="A215" s="10"/>
      <c r="B215" s="155" t="s">
        <v>166</v>
      </c>
      <c r="C215" s="138" t="s">
        <v>10</v>
      </c>
      <c r="D215" s="6">
        <f>-D214</f>
        <v>-4</v>
      </c>
      <c r="E215" s="6">
        <f t="shared" si="71"/>
        <v>5.2732009681623104</v>
      </c>
      <c r="F215" s="6"/>
      <c r="G215" s="6">
        <f>N201-(0.3+0.15)*1.12</f>
        <v>1.496</v>
      </c>
      <c r="H215" s="151">
        <f>D215*E215*G215/3</f>
        <v>-10.518278197827755</v>
      </c>
      <c r="J215" s="70"/>
      <c r="K215" s="70"/>
      <c r="L215" s="70"/>
      <c r="M215" s="70"/>
      <c r="N215" s="70"/>
      <c r="O215" s="70"/>
      <c r="AH215" t="s">
        <v>344</v>
      </c>
      <c r="AI215" t="s">
        <v>292</v>
      </c>
    </row>
    <row r="216" spans="1:38" x14ac:dyDescent="0.25">
      <c r="A216" s="184">
        <v>22</v>
      </c>
      <c r="B216" s="156" t="s">
        <v>49</v>
      </c>
      <c r="C216" s="157" t="s">
        <v>48</v>
      </c>
      <c r="D216" s="14"/>
      <c r="E216" s="15"/>
      <c r="F216" s="15"/>
      <c r="G216" s="15"/>
      <c r="H216" s="158">
        <v>2</v>
      </c>
      <c r="J216" s="70"/>
      <c r="K216" s="70"/>
      <c r="L216" s="70"/>
      <c r="M216" s="70"/>
      <c r="N216" s="70"/>
      <c r="O216" s="70"/>
      <c r="AH216" t="s">
        <v>346</v>
      </c>
    </row>
    <row r="217" spans="1:38" x14ac:dyDescent="0.25">
      <c r="A217" s="173"/>
      <c r="B217" s="182"/>
      <c r="C217" s="183"/>
      <c r="D217" s="134"/>
      <c r="E217" s="143"/>
      <c r="F217" s="143"/>
      <c r="G217" s="143"/>
      <c r="H217" s="152"/>
      <c r="J217" s="70"/>
      <c r="K217" s="70"/>
      <c r="L217" s="70"/>
      <c r="M217" s="70"/>
      <c r="N217" s="70"/>
      <c r="O217" s="70"/>
    </row>
    <row r="218" spans="1:38" ht="15.6" x14ac:dyDescent="0.25">
      <c r="B218" s="142" t="str">
        <f>N221&amp;" 1x"&amp;N239&amp;"m, Height "&amp;N240&amp;"m, "&amp;IF(N222="BS","Both Side Widening","One Side Widening")&amp;" at Ch. "&amp;TEXT(N220,"#+###")</f>
        <v>Slab Culvert 1x3.5m, Height 4.15m, Both Side Widening at Ch. 280+151</v>
      </c>
      <c r="C218" s="136"/>
      <c r="D218" s="136"/>
      <c r="E218" s="136"/>
      <c r="F218" s="136"/>
      <c r="AG218" t="s">
        <v>283</v>
      </c>
    </row>
    <row r="219" spans="1:38" ht="14.4" x14ac:dyDescent="0.25">
      <c r="A219" s="141" t="s">
        <v>58</v>
      </c>
      <c r="B219" s="141" t="s">
        <v>0</v>
      </c>
      <c r="C219" s="141" t="s">
        <v>9</v>
      </c>
      <c r="D219" s="141" t="s">
        <v>33</v>
      </c>
      <c r="E219" s="141" t="s">
        <v>1</v>
      </c>
      <c r="F219" s="141" t="s">
        <v>2</v>
      </c>
      <c r="G219" s="141" t="s">
        <v>3</v>
      </c>
      <c r="H219" s="390" t="s">
        <v>447</v>
      </c>
      <c r="J219" s="125" t="s">
        <v>192</v>
      </c>
      <c r="K219" s="144"/>
      <c r="L219" s="145"/>
      <c r="M219" s="144"/>
      <c r="N219" s="144">
        <f>N145+1</f>
        <v>3</v>
      </c>
      <c r="O219" s="146"/>
      <c r="AG219" t="s">
        <v>284</v>
      </c>
      <c r="AH219" t="s">
        <v>8</v>
      </c>
      <c r="AI219" t="s">
        <v>9</v>
      </c>
      <c r="AJ219" t="s">
        <v>285</v>
      </c>
      <c r="AK219" t="s">
        <v>286</v>
      </c>
      <c r="AL219" t="s">
        <v>287</v>
      </c>
    </row>
    <row r="220" spans="1:38" x14ac:dyDescent="0.25">
      <c r="A220" s="375">
        <v>1</v>
      </c>
      <c r="B220" s="377" t="s">
        <v>123</v>
      </c>
      <c r="C220" s="394" t="s">
        <v>10</v>
      </c>
      <c r="D220" s="395"/>
      <c r="E220" s="396"/>
      <c r="F220" s="396"/>
      <c r="G220" s="385"/>
      <c r="H220" s="397">
        <f>SUM(H221:H230)</f>
        <v>782.29169225738713</v>
      </c>
      <c r="J220" s="124" t="s">
        <v>176</v>
      </c>
      <c r="K220" s="70"/>
      <c r="L220" s="70"/>
      <c r="M220" s="70"/>
      <c r="N220" s="135">
        <f>VLOOKUP(N219,$A$3:$AE$19,$B$1,FALSE)</f>
        <v>280151</v>
      </c>
      <c r="O220" s="70"/>
    </row>
    <row r="221" spans="1:38" ht="14.4" x14ac:dyDescent="0.3">
      <c r="A221" s="112"/>
      <c r="B221" s="155" t="s">
        <v>175</v>
      </c>
      <c r="C221" s="138" t="s">
        <v>10</v>
      </c>
      <c r="D221" s="6">
        <f>N244</f>
        <v>2</v>
      </c>
      <c r="E221" s="6">
        <f>N243+2*N224+2*N226</f>
        <v>16.7</v>
      </c>
      <c r="F221" s="6">
        <f>N245+2*N226+2*N224</f>
        <v>6.3</v>
      </c>
      <c r="G221" s="6">
        <f>N249+N225</f>
        <v>1.95</v>
      </c>
      <c r="H221" s="151">
        <f>D221*E221*F221*G221</f>
        <v>410.31899999999996</v>
      </c>
      <c r="J221" s="124" t="s">
        <v>196</v>
      </c>
      <c r="K221" s="70"/>
      <c r="L221" s="70"/>
      <c r="M221" s="70"/>
      <c r="N221" s="102" t="str">
        <f>VLOOKUP(N219,$A$3:$AE$19,$C$1,FALSE)</f>
        <v>Slab Culvert</v>
      </c>
      <c r="O221" s="70"/>
      <c r="U221" s="59"/>
      <c r="V221" s="59"/>
      <c r="W221" s="59"/>
      <c r="X221" s="120" t="s">
        <v>202</v>
      </c>
      <c r="Y221" s="59">
        <f>VLOOKUP(N219,$A$3:$AE$19,$T$1,FALSE)</f>
        <v>3.3499999999999996</v>
      </c>
      <c r="Z221" s="58"/>
      <c r="AA221" s="86"/>
      <c r="AB221" s="91"/>
      <c r="AG221">
        <v>5</v>
      </c>
      <c r="AH221" t="s">
        <v>288</v>
      </c>
    </row>
    <row r="222" spans="1:38" ht="14.4" x14ac:dyDescent="0.3">
      <c r="A222" s="112"/>
      <c r="B222" s="155" t="s">
        <v>32</v>
      </c>
      <c r="C222" s="138" t="s">
        <v>10</v>
      </c>
      <c r="D222" s="6">
        <f>N250</f>
        <v>4</v>
      </c>
      <c r="E222" s="6">
        <f>N252*2*N224+2*N226</f>
        <v>3.55</v>
      </c>
      <c r="F222" s="6">
        <f>N255+2*N224+2*N226</f>
        <v>6.3</v>
      </c>
      <c r="G222" s="6">
        <f>G221</f>
        <v>1.95</v>
      </c>
      <c r="H222" s="151">
        <f>D222*E222*F222*G222</f>
        <v>174.44699999999997</v>
      </c>
      <c r="J222" s="117" t="s">
        <v>193</v>
      </c>
      <c r="K222" s="70"/>
      <c r="L222" s="70"/>
      <c r="M222" s="70"/>
      <c r="N222" s="102" t="str">
        <f>VLOOKUP(N219,$A$3:$AE$19,$D$1,FALSE)</f>
        <v>BS</v>
      </c>
      <c r="O222" s="70"/>
      <c r="U222" s="59"/>
      <c r="V222" s="59"/>
      <c r="W222" s="59"/>
      <c r="X222" s="120" t="s">
        <v>201</v>
      </c>
      <c r="Y222" s="119">
        <f>VLOOKUP(N219,$A$3:$AE$19,$K$1,FALSE)</f>
        <v>15.5</v>
      </c>
      <c r="Z222" s="85"/>
      <c r="AA222" s="86"/>
      <c r="AB222" s="92"/>
      <c r="AG222">
        <v>5.01</v>
      </c>
      <c r="AH222" t="s">
        <v>289</v>
      </c>
    </row>
    <row r="223" spans="1:38" ht="14.4" x14ac:dyDescent="0.3">
      <c r="A223" s="112"/>
      <c r="B223" s="155" t="s">
        <v>44</v>
      </c>
      <c r="C223" s="138" t="s">
        <v>10</v>
      </c>
      <c r="D223" s="6">
        <f>N267</f>
        <v>1</v>
      </c>
      <c r="E223" s="6">
        <f>N263+2*N224+2*N226</f>
        <v>6.8876341207893015</v>
      </c>
      <c r="F223" s="6">
        <f>1.3+2*N226+2*N224</f>
        <v>2.5</v>
      </c>
      <c r="G223" s="6">
        <f>2+0.3</f>
        <v>2.2999999999999998</v>
      </c>
      <c r="H223" s="151">
        <f>D223*E223*F223*G223</f>
        <v>39.603896194538486</v>
      </c>
      <c r="J223" s="70"/>
      <c r="K223" s="70"/>
      <c r="L223" s="70"/>
      <c r="M223" s="70"/>
      <c r="N223" s="70"/>
      <c r="O223" s="70"/>
      <c r="U223" s="59"/>
      <c r="V223" s="59"/>
      <c r="W223" s="59"/>
      <c r="X223" s="58"/>
      <c r="Y223" s="84"/>
      <c r="Z223" s="85"/>
      <c r="AB223" s="92"/>
      <c r="AH223" t="s">
        <v>290</v>
      </c>
      <c r="AL223">
        <v>0</v>
      </c>
    </row>
    <row r="224" spans="1:38" ht="14.4" x14ac:dyDescent="0.3">
      <c r="A224" s="112"/>
      <c r="B224" s="155" t="s">
        <v>45</v>
      </c>
      <c r="C224" s="138" t="s">
        <v>10</v>
      </c>
      <c r="D224" s="6">
        <f>N268</f>
        <v>1</v>
      </c>
      <c r="E224" s="6">
        <f>N264+2*N224+2*N226</f>
        <v>9.2819064763620407</v>
      </c>
      <c r="F224" s="6">
        <f>1.65+2*N226+2*N224</f>
        <v>2.8499999999999996</v>
      </c>
      <c r="G224" s="6">
        <f>2.5+0.3</f>
        <v>2.8</v>
      </c>
      <c r="H224" s="151">
        <f>D224*E224*F224*G224</f>
        <v>74.069613681369077</v>
      </c>
      <c r="J224" s="125" t="s">
        <v>135</v>
      </c>
      <c r="K224" s="144"/>
      <c r="L224" s="145"/>
      <c r="M224" s="144"/>
      <c r="N224" s="144">
        <v>0.5</v>
      </c>
      <c r="O224" s="146" t="s">
        <v>6</v>
      </c>
      <c r="U224" s="59"/>
      <c r="V224" s="59"/>
      <c r="W224" s="59"/>
      <c r="X224" s="83"/>
      <c r="Y224" s="84"/>
      <c r="Z224" s="71"/>
      <c r="AA224" s="71"/>
      <c r="AB224" s="92"/>
      <c r="AH224" t="s">
        <v>291</v>
      </c>
      <c r="AI224" t="s">
        <v>292</v>
      </c>
      <c r="AJ224">
        <v>4548</v>
      </c>
      <c r="AK224">
        <v>131</v>
      </c>
      <c r="AL224">
        <v>595788</v>
      </c>
    </row>
    <row r="225" spans="1:52" x14ac:dyDescent="0.25">
      <c r="A225" s="112"/>
      <c r="B225" s="155" t="s">
        <v>235</v>
      </c>
      <c r="C225" s="138" t="s">
        <v>10</v>
      </c>
      <c r="D225" s="6">
        <f>-D223</f>
        <v>-1</v>
      </c>
      <c r="E225" s="6">
        <f>E223</f>
        <v>6.8876341207893015</v>
      </c>
      <c r="F225" s="6">
        <f>F223-0.2</f>
        <v>2.2999999999999998</v>
      </c>
      <c r="G225" s="6">
        <f>G223-(G227+G229)/2</f>
        <v>1.4</v>
      </c>
      <c r="H225" s="151">
        <f t="shared" ref="H225:H226" si="72">D225*E225*F225*G225</f>
        <v>-22.178181868941547</v>
      </c>
      <c r="J225" s="125" t="s">
        <v>212</v>
      </c>
      <c r="K225" s="144"/>
      <c r="L225" s="144"/>
      <c r="M225" s="144"/>
      <c r="N225" s="144">
        <v>0.15</v>
      </c>
      <c r="O225" s="146" t="s">
        <v>6</v>
      </c>
      <c r="U225" s="37"/>
      <c r="V225" s="37"/>
      <c r="W225" s="421"/>
      <c r="X225" s="72"/>
      <c r="Y225" s="37"/>
      <c r="Z225" s="71"/>
      <c r="AA225" s="71"/>
      <c r="AB225" s="92"/>
      <c r="AH225" t="s">
        <v>293</v>
      </c>
      <c r="AI225" t="s">
        <v>292</v>
      </c>
      <c r="AJ225">
        <v>3599</v>
      </c>
      <c r="AK225">
        <v>283</v>
      </c>
      <c r="AL225">
        <v>1018517</v>
      </c>
    </row>
    <row r="226" spans="1:52" x14ac:dyDescent="0.25">
      <c r="A226" s="112"/>
      <c r="B226" s="155" t="s">
        <v>236</v>
      </c>
      <c r="C226" s="138" t="s">
        <v>10</v>
      </c>
      <c r="D226" s="6">
        <f>-D224</f>
        <v>-1</v>
      </c>
      <c r="E226" s="6">
        <f>E224</f>
        <v>9.2819064763620407</v>
      </c>
      <c r="F226" s="6">
        <f>F224-0.2</f>
        <v>2.6499999999999995</v>
      </c>
      <c r="G226" s="6">
        <f>G224-(G228+G230)/2</f>
        <v>1.9</v>
      </c>
      <c r="H226" s="151">
        <f t="shared" si="72"/>
        <v>-46.734399108482862</v>
      </c>
      <c r="J226" s="125" t="s">
        <v>96</v>
      </c>
      <c r="K226" s="144"/>
      <c r="L226" s="144"/>
      <c r="M226" s="144"/>
      <c r="N226" s="144">
        <v>0.1</v>
      </c>
      <c r="O226" s="146" t="s">
        <v>6</v>
      </c>
      <c r="U226" s="37"/>
      <c r="V226" s="37"/>
      <c r="W226" s="421"/>
      <c r="X226" s="77"/>
      <c r="Y226" s="37"/>
      <c r="Z226" s="71"/>
      <c r="AA226" s="71"/>
      <c r="AB226" s="92"/>
      <c r="AH226" t="s">
        <v>294</v>
      </c>
      <c r="AI226" t="s">
        <v>292</v>
      </c>
      <c r="AL226">
        <v>0</v>
      </c>
    </row>
    <row r="227" spans="1:52" x14ac:dyDescent="0.25">
      <c r="A227" s="112"/>
      <c r="B227" s="155" t="s">
        <v>229</v>
      </c>
      <c r="C227" s="138" t="s">
        <v>10</v>
      </c>
      <c r="D227" s="6">
        <f>D223</f>
        <v>1</v>
      </c>
      <c r="E227" s="6"/>
      <c r="F227" s="398">
        <f>N269</f>
        <v>14.666013394792117</v>
      </c>
      <c r="G227" s="6">
        <f>0.45+0.3</f>
        <v>0.75</v>
      </c>
      <c r="H227" s="151">
        <f>D227*F227*G227</f>
        <v>10.999510046094088</v>
      </c>
      <c r="J227" s="125" t="s">
        <v>263</v>
      </c>
      <c r="K227" s="144"/>
      <c r="L227" s="144"/>
      <c r="M227" s="144"/>
      <c r="N227" s="144">
        <v>0.9</v>
      </c>
      <c r="O227" s="146" t="s">
        <v>6</v>
      </c>
      <c r="U227" s="64"/>
      <c r="V227" s="64"/>
      <c r="W227" s="421"/>
      <c r="X227" s="77" t="s">
        <v>3</v>
      </c>
      <c r="Y227" s="37"/>
      <c r="Z227" s="71"/>
      <c r="AA227" s="71"/>
      <c r="AB227" s="92"/>
      <c r="AH227" t="s">
        <v>295</v>
      </c>
      <c r="AL227">
        <v>0</v>
      </c>
    </row>
    <row r="228" spans="1:52" x14ac:dyDescent="0.25">
      <c r="A228" s="112"/>
      <c r="B228" s="155" t="s">
        <v>230</v>
      </c>
      <c r="C228" s="138" t="s">
        <v>10</v>
      </c>
      <c r="D228" s="6">
        <f>D224</f>
        <v>1</v>
      </c>
      <c r="E228" s="6"/>
      <c r="F228" s="398">
        <f>N270</f>
        <v>32.289195593775602</v>
      </c>
      <c r="G228" s="6">
        <f>0.45+0.3</f>
        <v>0.75</v>
      </c>
      <c r="H228" s="151">
        <f t="shared" ref="H228:H230" si="73">D228*F228*G228</f>
        <v>24.216896695331702</v>
      </c>
      <c r="J228" s="125" t="s">
        <v>265</v>
      </c>
      <c r="K228" s="144"/>
      <c r="L228" s="144"/>
      <c r="M228" s="144"/>
      <c r="N228" s="144">
        <v>0.4</v>
      </c>
      <c r="O228" s="146" t="s">
        <v>6</v>
      </c>
      <c r="U228" s="64"/>
      <c r="V228" s="64"/>
      <c r="W228" s="421"/>
      <c r="X228" s="65"/>
      <c r="Y228" s="37"/>
      <c r="Z228" s="121" t="s">
        <v>204</v>
      </c>
      <c r="AA228" s="61">
        <f>VLOOKUP(N219,$A$3:$AE$19,$S$1,FALSE)</f>
        <v>4.2</v>
      </c>
      <c r="AB228" s="92"/>
      <c r="AH228" t="s">
        <v>291</v>
      </c>
      <c r="AI228" t="s">
        <v>292</v>
      </c>
    </row>
    <row r="229" spans="1:52" x14ac:dyDescent="0.25">
      <c r="A229" s="112"/>
      <c r="B229" s="155" t="s">
        <v>46</v>
      </c>
      <c r="C229" s="138" t="s">
        <v>10</v>
      </c>
      <c r="D229" s="6">
        <f>D223</f>
        <v>1</v>
      </c>
      <c r="E229" s="6"/>
      <c r="F229" s="6">
        <f>N273</f>
        <v>20.950308669107621</v>
      </c>
      <c r="G229" s="6">
        <f>0.75+0.3</f>
        <v>1.05</v>
      </c>
      <c r="H229" s="151">
        <f t="shared" si="73"/>
        <v>21.997824102563001</v>
      </c>
      <c r="J229" s="125" t="s">
        <v>264</v>
      </c>
      <c r="K229" s="144"/>
      <c r="L229" s="144"/>
      <c r="M229" s="144"/>
      <c r="N229" s="144">
        <v>0.3</v>
      </c>
      <c r="O229" s="146" t="s">
        <v>6</v>
      </c>
      <c r="S229" s="63"/>
      <c r="U229" s="64"/>
      <c r="V229" s="64"/>
      <c r="W229" s="421"/>
      <c r="X229" s="65"/>
      <c r="Y229" s="37"/>
      <c r="Z229" s="121" t="s">
        <v>203</v>
      </c>
      <c r="AA229" s="61">
        <f>VLOOKUP(N219,$A$3:$AE$19,$O$1,FALSE)</f>
        <v>3.5000000000000004</v>
      </c>
      <c r="AB229" s="92"/>
      <c r="AH229" t="s">
        <v>293</v>
      </c>
      <c r="AI229" t="s">
        <v>292</v>
      </c>
      <c r="AL229">
        <v>0</v>
      </c>
    </row>
    <row r="230" spans="1:52" x14ac:dyDescent="0.25">
      <c r="A230" s="192"/>
      <c r="B230" s="193" t="s">
        <v>47</v>
      </c>
      <c r="C230" s="194" t="s">
        <v>10</v>
      </c>
      <c r="D230" s="195">
        <f>D224</f>
        <v>1</v>
      </c>
      <c r="E230" s="195"/>
      <c r="F230" s="195">
        <f>N274</f>
        <v>91.000507157062202</v>
      </c>
      <c r="G230" s="195">
        <f>0.75+0.3</f>
        <v>1.05</v>
      </c>
      <c r="H230" s="196">
        <f t="shared" si="73"/>
        <v>95.550532514915318</v>
      </c>
      <c r="J230" s="125" t="s">
        <v>266</v>
      </c>
      <c r="K230" s="144"/>
      <c r="L230" s="144"/>
      <c r="M230" s="144"/>
      <c r="N230" s="144">
        <v>0.2</v>
      </c>
      <c r="O230" s="146" t="s">
        <v>6</v>
      </c>
      <c r="U230" s="64"/>
      <c r="V230" s="64"/>
      <c r="W230" s="421"/>
      <c r="X230" s="65"/>
      <c r="Y230" s="37"/>
      <c r="AA230" s="71"/>
      <c r="AB230" s="92"/>
      <c r="AH230" t="s">
        <v>294</v>
      </c>
      <c r="AI230" t="s">
        <v>292</v>
      </c>
      <c r="AL230">
        <v>0</v>
      </c>
    </row>
    <row r="231" spans="1:52" ht="14.4" x14ac:dyDescent="0.25">
      <c r="A231" s="141" t="s">
        <v>58</v>
      </c>
      <c r="B231" s="141" t="s">
        <v>0</v>
      </c>
      <c r="C231" s="141" t="s">
        <v>9</v>
      </c>
      <c r="D231" s="141" t="s">
        <v>33</v>
      </c>
      <c r="E231" s="141" t="s">
        <v>1</v>
      </c>
      <c r="F231" s="141" t="s">
        <v>2</v>
      </c>
      <c r="G231" s="141" t="s">
        <v>3</v>
      </c>
      <c r="H231" s="390" t="s">
        <v>447</v>
      </c>
      <c r="J231" s="124"/>
      <c r="K231" s="70"/>
      <c r="L231" s="70"/>
      <c r="M231" s="70"/>
      <c r="N231" s="70"/>
      <c r="O231" s="124"/>
      <c r="Q231" s="41"/>
      <c r="S231" s="28"/>
      <c r="T231" s="28"/>
      <c r="U231" s="25"/>
      <c r="V231" s="26"/>
      <c r="W231" s="421"/>
      <c r="X231" s="30"/>
      <c r="Y231" s="30"/>
      <c r="AA231" s="71"/>
      <c r="AB231" s="30"/>
      <c r="AC231" s="30"/>
      <c r="AD231" s="30"/>
      <c r="AZ231" s="53"/>
    </row>
    <row r="232" spans="1:52" ht="14.4" x14ac:dyDescent="0.25">
      <c r="A232" s="375">
        <v>2</v>
      </c>
      <c r="B232" s="377" t="s">
        <v>348</v>
      </c>
      <c r="C232" s="394" t="s">
        <v>10</v>
      </c>
      <c r="D232" s="203"/>
      <c r="E232" s="203"/>
      <c r="F232" s="203"/>
      <c r="G232" s="203"/>
      <c r="H232" s="397">
        <f>SUM(H233:H241)</f>
        <v>85.825228072653204</v>
      </c>
      <c r="J232" s="125" t="s">
        <v>270</v>
      </c>
      <c r="K232" s="144"/>
      <c r="L232" s="144"/>
      <c r="M232" s="144"/>
      <c r="N232" s="144">
        <v>3</v>
      </c>
      <c r="O232" s="146" t="s">
        <v>6</v>
      </c>
      <c r="S232" s="63"/>
      <c r="U232" s="64"/>
      <c r="V232" s="64"/>
      <c r="W232" s="421"/>
      <c r="X232" s="65"/>
      <c r="Y232" s="37"/>
      <c r="AA232" s="71"/>
      <c r="AB232" s="96"/>
      <c r="AG232">
        <v>5.0199999999999996</v>
      </c>
      <c r="AH232" t="s">
        <v>296</v>
      </c>
      <c r="AI232" t="s">
        <v>297</v>
      </c>
      <c r="AL232">
        <v>0</v>
      </c>
    </row>
    <row r="233" spans="1:52" x14ac:dyDescent="0.25">
      <c r="A233" s="112"/>
      <c r="B233" s="155" t="s">
        <v>175</v>
      </c>
      <c r="C233" s="138" t="s">
        <v>10</v>
      </c>
      <c r="D233" s="6">
        <f>N244</f>
        <v>2</v>
      </c>
      <c r="E233" s="6">
        <f>N243+2*N226</f>
        <v>15.7</v>
      </c>
      <c r="F233" s="6">
        <f>N245+2*N226</f>
        <v>5.3</v>
      </c>
      <c r="G233" s="6">
        <f>N225</f>
        <v>0.15</v>
      </c>
      <c r="H233" s="151">
        <f>D233*E233*F233*G233</f>
        <v>24.962999999999997</v>
      </c>
      <c r="J233" s="125" t="s">
        <v>219</v>
      </c>
      <c r="K233" s="144"/>
      <c r="L233" s="144"/>
      <c r="M233" s="144"/>
      <c r="N233" s="144">
        <v>3</v>
      </c>
      <c r="O233" s="146" t="s">
        <v>6</v>
      </c>
      <c r="U233" s="64"/>
      <c r="V233" s="64"/>
      <c r="W233" s="421"/>
      <c r="X233" s="65"/>
      <c r="Y233" s="37"/>
      <c r="Z233" s="34"/>
      <c r="AA233" s="95"/>
      <c r="AB233" s="92"/>
      <c r="AG233">
        <v>5.03</v>
      </c>
      <c r="AH233" t="s">
        <v>298</v>
      </c>
      <c r="AI233" t="s">
        <v>297</v>
      </c>
      <c r="AL233">
        <v>0</v>
      </c>
    </row>
    <row r="234" spans="1:52" x14ac:dyDescent="0.25">
      <c r="A234" s="112"/>
      <c r="B234" s="155" t="s">
        <v>36</v>
      </c>
      <c r="C234" s="138" t="s">
        <v>10</v>
      </c>
      <c r="D234" s="6">
        <f>N250</f>
        <v>4</v>
      </c>
      <c r="E234" s="6">
        <f>N252+2*N226</f>
        <v>3.55</v>
      </c>
      <c r="F234" s="6">
        <f>N255+2*N226</f>
        <v>5.3</v>
      </c>
      <c r="G234" s="6">
        <f>N225</f>
        <v>0.15</v>
      </c>
      <c r="H234" s="151">
        <f>D234*E234*F234*G234</f>
        <v>11.288999999999998</v>
      </c>
      <c r="J234" s="125" t="s">
        <v>220</v>
      </c>
      <c r="K234" s="144"/>
      <c r="L234" s="144"/>
      <c r="M234" s="144"/>
      <c r="N234" s="144">
        <v>5</v>
      </c>
      <c r="O234" s="146" t="s">
        <v>6</v>
      </c>
      <c r="U234" s="64"/>
      <c r="V234" s="64"/>
      <c r="W234" s="421"/>
      <c r="X234" s="65"/>
      <c r="Y234" s="94" t="s">
        <v>94</v>
      </c>
      <c r="Z234" s="98" t="s">
        <v>102</v>
      </c>
      <c r="AA234" s="76"/>
      <c r="AB234" s="86"/>
      <c r="AC234" s="89"/>
      <c r="AG234">
        <v>5.04</v>
      </c>
      <c r="AH234" t="s">
        <v>299</v>
      </c>
      <c r="AI234" t="s">
        <v>157</v>
      </c>
      <c r="AL234">
        <v>0</v>
      </c>
    </row>
    <row r="235" spans="1:52" x14ac:dyDescent="0.25">
      <c r="A235" s="112"/>
      <c r="B235" s="155" t="s">
        <v>231</v>
      </c>
      <c r="C235" s="138" t="s">
        <v>10</v>
      </c>
      <c r="D235" s="4">
        <f>N267</f>
        <v>1</v>
      </c>
      <c r="E235" s="6">
        <f>N263+2*N226</f>
        <v>5.8876341207893015</v>
      </c>
      <c r="F235" s="6">
        <f>1.3+2*N226</f>
        <v>1.5</v>
      </c>
      <c r="G235" s="6">
        <f>N225</f>
        <v>0.15</v>
      </c>
      <c r="H235" s="151">
        <f t="shared" ref="H235:H236" si="74">D235*E235*F235*G235</f>
        <v>1.3247176771775928</v>
      </c>
      <c r="J235" s="125" t="s">
        <v>278</v>
      </c>
      <c r="K235" s="144"/>
      <c r="L235" s="144"/>
      <c r="M235" s="144"/>
      <c r="N235" s="144">
        <v>3</v>
      </c>
      <c r="O235" s="146" t="s">
        <v>6</v>
      </c>
      <c r="W235" s="421"/>
      <c r="X235" s="65"/>
      <c r="Y235" s="93"/>
      <c r="AA235" s="88"/>
      <c r="AD235" s="89"/>
      <c r="AG235">
        <v>5.05</v>
      </c>
      <c r="AH235" t="s">
        <v>300</v>
      </c>
      <c r="AI235" t="s">
        <v>4</v>
      </c>
      <c r="AL235">
        <v>0</v>
      </c>
    </row>
    <row r="236" spans="1:52" x14ac:dyDescent="0.25">
      <c r="A236" s="112"/>
      <c r="B236" s="155" t="s">
        <v>232</v>
      </c>
      <c r="C236" s="138" t="s">
        <v>10</v>
      </c>
      <c r="D236" s="4">
        <f>N268</f>
        <v>1</v>
      </c>
      <c r="E236" s="6">
        <f>N264+2*N226</f>
        <v>8.2819064763620407</v>
      </c>
      <c r="F236" s="6">
        <f>1.65+2*N226</f>
        <v>1.8499999999999999</v>
      </c>
      <c r="G236" s="6">
        <f>N225</f>
        <v>0.15</v>
      </c>
      <c r="H236" s="151">
        <f t="shared" si="74"/>
        <v>2.2982290471904658</v>
      </c>
      <c r="J236" s="125" t="s">
        <v>279</v>
      </c>
      <c r="K236" s="144"/>
      <c r="L236" s="144"/>
      <c r="M236" s="144"/>
      <c r="N236" s="144">
        <v>6</v>
      </c>
      <c r="O236" s="146" t="s">
        <v>6</v>
      </c>
      <c r="W236" s="421"/>
      <c r="X236" s="65"/>
      <c r="Z236" s="87"/>
      <c r="AA236" s="97"/>
      <c r="AB236" s="71"/>
      <c r="AD236" s="90"/>
      <c r="AG236">
        <v>5.05</v>
      </c>
      <c r="AH236" t="s">
        <v>301</v>
      </c>
      <c r="AI236" t="s">
        <v>4</v>
      </c>
      <c r="AL236">
        <v>0</v>
      </c>
    </row>
    <row r="237" spans="1:52" x14ac:dyDescent="0.25">
      <c r="A237" s="112"/>
      <c r="B237" s="155" t="s">
        <v>233</v>
      </c>
      <c r="C237" s="138" t="s">
        <v>10</v>
      </c>
      <c r="D237" s="4">
        <f>D223</f>
        <v>1</v>
      </c>
      <c r="E237" s="6"/>
      <c r="F237" s="6">
        <f>N269</f>
        <v>14.666013394792117</v>
      </c>
      <c r="G237" s="6">
        <f>N225</f>
        <v>0.15</v>
      </c>
      <c r="H237" s="151">
        <f>D237*F237*G237</f>
        <v>2.1999020092188175</v>
      </c>
      <c r="J237" s="125" t="s">
        <v>241</v>
      </c>
      <c r="K237" s="144"/>
      <c r="L237" s="144"/>
      <c r="M237" s="144"/>
      <c r="N237" s="144">
        <v>0.3</v>
      </c>
      <c r="O237" s="146" t="s">
        <v>6</v>
      </c>
      <c r="W237" s="421"/>
      <c r="X237" s="65"/>
      <c r="Y237" s="86"/>
      <c r="Z237" s="73"/>
      <c r="AA237" s="97"/>
      <c r="AB237" s="71"/>
      <c r="AC237" s="86"/>
      <c r="AD237" s="86"/>
      <c r="AG237">
        <v>5.07</v>
      </c>
      <c r="AH237" t="s">
        <v>302</v>
      </c>
      <c r="AI237" t="s">
        <v>303</v>
      </c>
    </row>
    <row r="238" spans="1:52" x14ac:dyDescent="0.25">
      <c r="A238" s="112"/>
      <c r="B238" s="155" t="s">
        <v>234</v>
      </c>
      <c r="C238" s="138" t="s">
        <v>10</v>
      </c>
      <c r="D238" s="4">
        <f>D224</f>
        <v>1</v>
      </c>
      <c r="E238" s="6"/>
      <c r="F238" s="6">
        <f>N270</f>
        <v>32.289195593775602</v>
      </c>
      <c r="G238" s="6">
        <f>N225</f>
        <v>0.15</v>
      </c>
      <c r="H238" s="151">
        <f>D238*F238*G238</f>
        <v>4.84337933906634</v>
      </c>
      <c r="J238" s="70"/>
      <c r="K238" s="70"/>
      <c r="L238" s="70"/>
      <c r="M238" s="70"/>
      <c r="N238" s="70"/>
      <c r="O238" s="70"/>
      <c r="U238" s="419"/>
      <c r="V238" s="420"/>
      <c r="W238" s="67"/>
      <c r="X238" s="68"/>
      <c r="Y238" s="422"/>
      <c r="Z238" s="423"/>
      <c r="AA238" s="97"/>
      <c r="AB238" s="86"/>
      <c r="AC238" s="86"/>
      <c r="AG238">
        <v>5.08</v>
      </c>
      <c r="AH238" t="s">
        <v>304</v>
      </c>
      <c r="AI238" t="s">
        <v>305</v>
      </c>
      <c r="AJ238">
        <v>6992</v>
      </c>
      <c r="AK238">
        <v>561</v>
      </c>
      <c r="AL238">
        <v>3922512</v>
      </c>
    </row>
    <row r="239" spans="1:52" x14ac:dyDescent="0.25">
      <c r="A239" s="112"/>
      <c r="B239" s="155" t="s">
        <v>237</v>
      </c>
      <c r="C239" s="138" t="s">
        <v>10</v>
      </c>
      <c r="D239" s="398"/>
      <c r="E239" s="6">
        <f>N241</f>
        <v>26</v>
      </c>
      <c r="F239" s="6">
        <f>N239</f>
        <v>3.5</v>
      </c>
      <c r="G239" s="6">
        <f>N225</f>
        <v>0.15</v>
      </c>
      <c r="H239" s="151">
        <f>E239*F239*G239</f>
        <v>13.65</v>
      </c>
      <c r="J239" s="117" t="s">
        <v>179</v>
      </c>
      <c r="K239" s="70"/>
      <c r="L239" s="70"/>
      <c r="M239" s="70"/>
      <c r="N239" s="118">
        <f>VLOOKUP(N219,$A$3:$AE$19,$E$1,FALSE)</f>
        <v>3.5</v>
      </c>
      <c r="O239" s="124" t="s">
        <v>6</v>
      </c>
      <c r="U239" s="419"/>
      <c r="V239" s="420"/>
      <c r="W239" s="101" t="s">
        <v>104</v>
      </c>
      <c r="X239" s="74"/>
      <c r="Y239" s="422"/>
      <c r="Z239" s="423"/>
      <c r="AA239" s="86"/>
      <c r="AB239" s="86"/>
      <c r="AG239">
        <v>5.09</v>
      </c>
      <c r="AH239" t="s">
        <v>306</v>
      </c>
      <c r="AI239" t="s">
        <v>305</v>
      </c>
      <c r="AJ239">
        <v>1288</v>
      </c>
      <c r="AK239">
        <v>1766</v>
      </c>
      <c r="AL239">
        <v>2274608</v>
      </c>
    </row>
    <row r="240" spans="1:52" x14ac:dyDescent="0.25">
      <c r="A240" s="214"/>
      <c r="B240" s="155" t="s">
        <v>347</v>
      </c>
      <c r="C240" s="138" t="s">
        <v>10</v>
      </c>
      <c r="D240" s="6">
        <f>N278</f>
        <v>4</v>
      </c>
      <c r="E240" s="6">
        <f>(N241-N232-4)/2+2*0.1</f>
        <v>9.6999999999999993</v>
      </c>
      <c r="F240" s="6">
        <v>3.2</v>
      </c>
      <c r="G240" s="6">
        <v>0.15</v>
      </c>
      <c r="H240" s="151">
        <f>D240*F240*E240*G240</f>
        <v>18.623999999999999</v>
      </c>
      <c r="J240" s="117" t="s">
        <v>180</v>
      </c>
      <c r="K240" s="70"/>
      <c r="L240" s="70"/>
      <c r="M240" s="70"/>
      <c r="N240" s="118">
        <f>VLOOKUP(N219,$A$3:$AE$19,$F$1,FALSE)</f>
        <v>4.1500000000000004</v>
      </c>
      <c r="O240" s="124" t="s">
        <v>6</v>
      </c>
      <c r="T240" s="66"/>
      <c r="U240" s="105" t="s">
        <v>92</v>
      </c>
      <c r="V240" s="78"/>
      <c r="W240" s="79"/>
      <c r="X240" s="80"/>
      <c r="Y240" s="79"/>
      <c r="Z240" s="103" t="s">
        <v>106</v>
      </c>
      <c r="AA240" s="104"/>
      <c r="AG240">
        <v>5.0999999999999996</v>
      </c>
      <c r="AH240" t="s">
        <v>307</v>
      </c>
      <c r="AI240" t="s">
        <v>292</v>
      </c>
      <c r="AJ240">
        <v>1166</v>
      </c>
      <c r="AK240">
        <v>7133</v>
      </c>
      <c r="AL240">
        <v>8317078</v>
      </c>
    </row>
    <row r="241" spans="1:38" x14ac:dyDescent="0.25">
      <c r="A241" s="209"/>
      <c r="B241" s="399" t="s">
        <v>430</v>
      </c>
      <c r="C241" s="138" t="s">
        <v>10</v>
      </c>
      <c r="D241" s="6">
        <f>D240</f>
        <v>4</v>
      </c>
      <c r="E241" s="6">
        <f>N253+N252</f>
        <v>6.6999999999999993</v>
      </c>
      <c r="F241" s="6">
        <f>2-N258</f>
        <v>1.65</v>
      </c>
      <c r="G241" s="6">
        <f>G240</f>
        <v>0.15</v>
      </c>
      <c r="H241" s="151">
        <f>D241*F241*E241*G241</f>
        <v>6.6329999999999982</v>
      </c>
      <c r="J241" s="117" t="s">
        <v>183</v>
      </c>
      <c r="K241" s="70"/>
      <c r="L241" s="70"/>
      <c r="M241" s="70"/>
      <c r="N241" s="118">
        <f>VLOOKUP(N219,$A$3:$AE$19,$I$1,FALSE)</f>
        <v>26</v>
      </c>
      <c r="O241" s="124" t="s">
        <v>6</v>
      </c>
      <c r="P241" s="1"/>
      <c r="U241" s="69"/>
      <c r="V241" s="69"/>
      <c r="W241" s="69"/>
      <c r="X241" s="70"/>
      <c r="Y241" s="70"/>
      <c r="Z241" s="70"/>
      <c r="AG241">
        <v>5.1100000000000003</v>
      </c>
      <c r="AH241" t="s">
        <v>308</v>
      </c>
    </row>
    <row r="242" spans="1:38" ht="26.4" x14ac:dyDescent="0.25">
      <c r="A242" s="137">
        <v>3</v>
      </c>
      <c r="B242" s="154" t="s">
        <v>352</v>
      </c>
      <c r="C242" s="138" t="s">
        <v>10</v>
      </c>
      <c r="D242" s="6"/>
      <c r="E242" s="6"/>
      <c r="F242" s="6"/>
      <c r="G242" s="6"/>
      <c r="H242" s="150">
        <f>SUM(H243:H245)</f>
        <v>41.386562696570316</v>
      </c>
      <c r="J242" s="117" t="s">
        <v>184</v>
      </c>
      <c r="K242" s="70"/>
      <c r="L242" s="70"/>
      <c r="M242" s="70"/>
      <c r="N242" s="118">
        <f>VLOOKUP(N219,$A$3:$AE$19,$J$1,FALSE)</f>
        <v>10.5</v>
      </c>
      <c r="O242" s="124" t="s">
        <v>6</v>
      </c>
      <c r="P242" s="1"/>
      <c r="U242" s="82" t="s">
        <v>101</v>
      </c>
      <c r="V242" s="81"/>
      <c r="W242" s="99" t="s">
        <v>103</v>
      </c>
      <c r="X242" s="100"/>
      <c r="Y242" s="82" t="s">
        <v>105</v>
      </c>
      <c r="Z242" s="102"/>
      <c r="AH242" t="s">
        <v>309</v>
      </c>
      <c r="AI242" t="s">
        <v>310</v>
      </c>
      <c r="AL242">
        <v>0</v>
      </c>
    </row>
    <row r="243" spans="1:38" x14ac:dyDescent="0.25">
      <c r="A243" s="112"/>
      <c r="B243" s="155" t="s">
        <v>238</v>
      </c>
      <c r="C243" s="138" t="s">
        <v>10</v>
      </c>
      <c r="D243" s="6">
        <f>N267</f>
        <v>1</v>
      </c>
      <c r="E243" s="6"/>
      <c r="F243" s="6">
        <f>N269</f>
        <v>14.666013394792117</v>
      </c>
      <c r="G243" s="6">
        <f>N237</f>
        <v>0.3</v>
      </c>
      <c r="H243" s="151">
        <f>D243*F243*G243</f>
        <v>4.399804018437635</v>
      </c>
      <c r="J243" s="117" t="s">
        <v>208</v>
      </c>
      <c r="K243" s="70"/>
      <c r="L243" s="70"/>
      <c r="M243" s="70"/>
      <c r="N243" s="118">
        <f>VLOOKUP(N219,$A$3:$AE$19,$K$1,FALSE)</f>
        <v>15.5</v>
      </c>
      <c r="O243" s="124" t="s">
        <v>6</v>
      </c>
      <c r="W243" s="32" t="s">
        <v>129</v>
      </c>
      <c r="AH243" t="s">
        <v>311</v>
      </c>
      <c r="AI243" t="s">
        <v>292</v>
      </c>
      <c r="AL243">
        <v>0</v>
      </c>
    </row>
    <row r="244" spans="1:38" x14ac:dyDescent="0.25">
      <c r="A244" s="112"/>
      <c r="B244" s="155" t="s">
        <v>239</v>
      </c>
      <c r="C244" s="138" t="s">
        <v>10</v>
      </c>
      <c r="D244" s="6">
        <f>N268</f>
        <v>1</v>
      </c>
      <c r="E244" s="6"/>
      <c r="F244" s="6">
        <f>N270</f>
        <v>32.289195593775602</v>
      </c>
      <c r="G244" s="6">
        <f>N237</f>
        <v>0.3</v>
      </c>
      <c r="H244" s="151">
        <f>D244*F244*G244</f>
        <v>9.68675867813268</v>
      </c>
      <c r="J244" s="117" t="s">
        <v>198</v>
      </c>
      <c r="K244" s="70"/>
      <c r="L244" s="70"/>
      <c r="M244" s="70"/>
      <c r="N244" s="70">
        <f>VLOOKUP(N219,$A$3:$AE$19,$L$1,FALSE)</f>
        <v>2</v>
      </c>
      <c r="O244" s="124" t="s">
        <v>221</v>
      </c>
      <c r="AH244" t="s">
        <v>312</v>
      </c>
      <c r="AL244">
        <v>0</v>
      </c>
    </row>
    <row r="245" spans="1:38" x14ac:dyDescent="0.25">
      <c r="A245" s="112"/>
      <c r="B245" s="155" t="s">
        <v>240</v>
      </c>
      <c r="C245" s="138" t="s">
        <v>10</v>
      </c>
      <c r="D245" s="6"/>
      <c r="E245" s="6">
        <f>E239</f>
        <v>26</v>
      </c>
      <c r="F245" s="6">
        <f>N239</f>
        <v>3.5</v>
      </c>
      <c r="G245" s="6">
        <f>N237</f>
        <v>0.3</v>
      </c>
      <c r="H245" s="151">
        <f>E245*F245*G245</f>
        <v>27.3</v>
      </c>
      <c r="J245" s="117" t="s">
        <v>205</v>
      </c>
      <c r="K245" s="70"/>
      <c r="L245" s="70"/>
      <c r="M245" s="70"/>
      <c r="N245" s="70">
        <f>VLOOKUP(N219,$A$3:$AE$19,$N$1,FALSE)</f>
        <v>5.0999999999999996</v>
      </c>
      <c r="O245" s="124" t="s">
        <v>6</v>
      </c>
      <c r="V245" s="49" t="s">
        <v>216</v>
      </c>
      <c r="W245" s="29"/>
      <c r="X245" s="28"/>
      <c r="Y245" s="28"/>
      <c r="Z245" s="25"/>
      <c r="AA245" s="26"/>
      <c r="AB245" s="30"/>
      <c r="AC245" s="49"/>
      <c r="AD245" s="30"/>
      <c r="AH245" t="s">
        <v>313</v>
      </c>
      <c r="AI245" t="s">
        <v>314</v>
      </c>
      <c r="AL245">
        <v>0</v>
      </c>
    </row>
    <row r="246" spans="1:38" x14ac:dyDescent="0.25">
      <c r="A246" s="137">
        <v>4</v>
      </c>
      <c r="B246" s="154" t="s">
        <v>353</v>
      </c>
      <c r="C246" s="138" t="s">
        <v>10</v>
      </c>
      <c r="D246" s="6"/>
      <c r="E246" s="6"/>
      <c r="F246" s="6"/>
      <c r="G246" s="6"/>
      <c r="H246" s="150">
        <f>SUM(H247:H248)</f>
        <v>23.682020611155274</v>
      </c>
      <c r="J246" s="117" t="s">
        <v>200</v>
      </c>
      <c r="K246" s="70"/>
      <c r="L246" s="70"/>
      <c r="M246" s="70"/>
      <c r="N246" s="70">
        <f>VLOOKUP(N219,$A$3:$AE$19,$P$1,FALSE)</f>
        <v>0.41274509803921566</v>
      </c>
      <c r="O246" s="124" t="s">
        <v>6</v>
      </c>
      <c r="X246" s="28"/>
      <c r="Y246" s="28"/>
      <c r="Z246" s="25"/>
      <c r="AA246" s="26"/>
      <c r="AB246" s="30"/>
      <c r="AC246" s="41"/>
      <c r="AD246" s="30"/>
      <c r="AH246" t="s">
        <v>315</v>
      </c>
      <c r="AI246" t="s">
        <v>314</v>
      </c>
      <c r="AL246">
        <v>0</v>
      </c>
    </row>
    <row r="247" spans="1:38" x14ac:dyDescent="0.25">
      <c r="A247" s="112"/>
      <c r="B247" s="155" t="s">
        <v>137</v>
      </c>
      <c r="C247" s="138" t="s">
        <v>10</v>
      </c>
      <c r="D247" s="6">
        <f>N267</f>
        <v>1</v>
      </c>
      <c r="E247" s="6">
        <f>N263</f>
        <v>5.6876341207893013</v>
      </c>
      <c r="F247" s="6"/>
      <c r="G247" s="6">
        <f>N265</f>
        <v>1.4675</v>
      </c>
      <c r="H247" s="151">
        <f>G247*E247*D247</f>
        <v>8.3466030722583007</v>
      </c>
      <c r="J247" s="117" t="s">
        <v>217</v>
      </c>
      <c r="K247" s="70"/>
      <c r="L247" s="70"/>
      <c r="M247" s="70"/>
      <c r="N247" s="118">
        <f>VLOOKUP(N219,$A$3:$AE$19,$O$1,FALSE)</f>
        <v>3.5000000000000004</v>
      </c>
      <c r="O247" s="124" t="s">
        <v>6</v>
      </c>
      <c r="P247" s="1"/>
      <c r="W247" s="428" t="s">
        <v>256</v>
      </c>
      <c r="X247" s="42"/>
      <c r="Y247" s="28"/>
      <c r="Z247" s="28"/>
      <c r="AA247" s="30"/>
      <c r="AB247" s="30"/>
      <c r="AC247" s="41"/>
      <c r="AD247" s="30"/>
      <c r="AH247" t="s">
        <v>316</v>
      </c>
      <c r="AL247">
        <v>0</v>
      </c>
    </row>
    <row r="248" spans="1:38" x14ac:dyDescent="0.25">
      <c r="A248" s="112"/>
      <c r="B248" s="155" t="s">
        <v>138</v>
      </c>
      <c r="C248" s="138" t="s">
        <v>10</v>
      </c>
      <c r="D248" s="6">
        <f>N268</f>
        <v>1</v>
      </c>
      <c r="E248" s="6">
        <f>N264</f>
        <v>8.0819064763620414</v>
      </c>
      <c r="F248" s="6"/>
      <c r="G248" s="6">
        <f>N266</f>
        <v>1.8975000000000002</v>
      </c>
      <c r="H248" s="151">
        <f>G248*E248*D248</f>
        <v>15.335417538896975</v>
      </c>
      <c r="J248" s="117" t="s">
        <v>245</v>
      </c>
      <c r="K248" s="70"/>
      <c r="L248" s="70"/>
      <c r="M248" s="70"/>
      <c r="N248" s="70">
        <f>VLOOKUP(N219,$A$3:$AE$19,$Q$1,FALSE)</f>
        <v>0.87500000000000011</v>
      </c>
      <c r="O248" s="124" t="s">
        <v>6</v>
      </c>
      <c r="V248" s="43"/>
      <c r="W248" s="429"/>
      <c r="X248" s="43"/>
      <c r="Y248" s="18" t="s">
        <v>275</v>
      </c>
      <c r="Z248" s="3"/>
      <c r="AA248" s="40" t="s">
        <v>64</v>
      </c>
      <c r="AC248" s="41"/>
      <c r="AD248" s="30"/>
      <c r="AH248" t="s">
        <v>317</v>
      </c>
      <c r="AI248" t="s">
        <v>314</v>
      </c>
      <c r="AL248">
        <v>0</v>
      </c>
    </row>
    <row r="249" spans="1:38" x14ac:dyDescent="0.25">
      <c r="A249" s="137">
        <v>5</v>
      </c>
      <c r="B249" s="154" t="s">
        <v>280</v>
      </c>
      <c r="C249" s="138" t="s">
        <v>10</v>
      </c>
      <c r="D249" s="6"/>
      <c r="E249" s="6"/>
      <c r="F249" s="6"/>
      <c r="G249" s="6"/>
      <c r="H249" s="150">
        <f>SUM(H250:H254)</f>
        <v>149.34371874999999</v>
      </c>
      <c r="J249" s="117" t="s">
        <v>209</v>
      </c>
      <c r="K249" s="70"/>
      <c r="L249" s="70"/>
      <c r="M249" s="70"/>
      <c r="N249" s="70">
        <f>N254+N259</f>
        <v>1.8</v>
      </c>
      <c r="O249" s="124" t="s">
        <v>6</v>
      </c>
      <c r="V249" s="41" t="s">
        <v>63</v>
      </c>
      <c r="W249" s="429"/>
      <c r="X249" s="45"/>
      <c r="Y249" s="31" t="s">
        <v>276</v>
      </c>
      <c r="Z249" s="3"/>
      <c r="AA249" s="40" t="s">
        <v>64</v>
      </c>
      <c r="AC249" s="41"/>
      <c r="AD249" s="30"/>
      <c r="AH249" t="s">
        <v>318</v>
      </c>
      <c r="AI249" t="s">
        <v>314</v>
      </c>
      <c r="AL249">
        <v>0</v>
      </c>
    </row>
    <row r="250" spans="1:38" x14ac:dyDescent="0.25">
      <c r="A250" s="112"/>
      <c r="B250" s="155" t="s">
        <v>242</v>
      </c>
      <c r="C250" s="138" t="s">
        <v>10</v>
      </c>
      <c r="D250" s="6">
        <f>N244</f>
        <v>2</v>
      </c>
      <c r="E250" s="6">
        <f>N243</f>
        <v>15.5</v>
      </c>
      <c r="F250" s="6">
        <f>N245</f>
        <v>5.0999999999999996</v>
      </c>
      <c r="G250" s="6">
        <f>N246</f>
        <v>0.41274509803921566</v>
      </c>
      <c r="H250" s="151">
        <f t="shared" ref="H250:H254" si="75">D250*F250*E250*G250</f>
        <v>65.254999999999995</v>
      </c>
      <c r="J250" s="117" t="s">
        <v>213</v>
      </c>
      <c r="K250" s="70"/>
      <c r="L250" s="70"/>
      <c r="M250" s="70"/>
      <c r="N250" s="70">
        <f>IF(N222="BS",4,2)</f>
        <v>4</v>
      </c>
      <c r="O250" s="124" t="s">
        <v>221</v>
      </c>
      <c r="V250" s="44"/>
      <c r="W250" s="429"/>
      <c r="X250" s="43"/>
      <c r="Y250" s="31" t="s">
        <v>248</v>
      </c>
      <c r="Z250" s="3"/>
      <c r="AA250" s="38" t="s">
        <v>39</v>
      </c>
      <c r="AC250" s="41"/>
      <c r="AD250" s="30"/>
      <c r="AG250">
        <v>5.12</v>
      </c>
      <c r="AH250" t="s">
        <v>319</v>
      </c>
      <c r="AI250" t="s">
        <v>167</v>
      </c>
      <c r="AL250">
        <v>0</v>
      </c>
    </row>
    <row r="251" spans="1:38" x14ac:dyDescent="0.25">
      <c r="A251" s="112"/>
      <c r="B251" s="155" t="s">
        <v>257</v>
      </c>
      <c r="C251" s="138" t="s">
        <v>10</v>
      </c>
      <c r="D251" s="6">
        <f>MAX(N244,2)</f>
        <v>2</v>
      </c>
      <c r="E251" s="6">
        <f>N243</f>
        <v>15.5</v>
      </c>
      <c r="F251" s="6">
        <f>(N248+N256)/2</f>
        <v>0.76250000000000007</v>
      </c>
      <c r="G251" s="6">
        <f>N254</f>
        <v>1.3</v>
      </c>
      <c r="H251" s="151">
        <f t="shared" si="75"/>
        <v>30.728750000000005</v>
      </c>
      <c r="J251" s="117" t="s">
        <v>218</v>
      </c>
      <c r="K251" s="70"/>
      <c r="L251" s="70"/>
      <c r="M251" s="70"/>
      <c r="N251" s="70">
        <f>VLOOKUP(N219,$A$3:$AE$19,$S$1,FALSE)</f>
        <v>4.2</v>
      </c>
      <c r="O251" s="124" t="s">
        <v>6</v>
      </c>
      <c r="U251" s="46" t="s">
        <v>65</v>
      </c>
      <c r="V251" s="46"/>
      <c r="W251" s="430"/>
      <c r="X251" s="43"/>
      <c r="Y251" s="31" t="s">
        <v>67</v>
      </c>
      <c r="Z251" s="3"/>
      <c r="AA251" s="38"/>
      <c r="AC251" s="41"/>
      <c r="AD251" s="30"/>
      <c r="AG251">
        <v>5.13</v>
      </c>
      <c r="AH251" t="s">
        <v>320</v>
      </c>
      <c r="AI251" t="s">
        <v>15</v>
      </c>
      <c r="AL251">
        <v>0</v>
      </c>
    </row>
    <row r="252" spans="1:38" x14ac:dyDescent="0.25">
      <c r="A252" s="112"/>
      <c r="B252" s="155" t="s">
        <v>243</v>
      </c>
      <c r="C252" s="138" t="s">
        <v>10</v>
      </c>
      <c r="D252" s="6">
        <f>N250</f>
        <v>4</v>
      </c>
      <c r="E252" s="6">
        <f>N252</f>
        <v>3.3499999999999996</v>
      </c>
      <c r="F252" s="6">
        <f>F250</f>
        <v>5.0999999999999996</v>
      </c>
      <c r="G252" s="6">
        <f>G250</f>
        <v>0.41274509803921566</v>
      </c>
      <c r="H252" s="151">
        <f t="shared" si="75"/>
        <v>28.206999999999994</v>
      </c>
      <c r="J252" s="117" t="s">
        <v>210</v>
      </c>
      <c r="K252" s="70"/>
      <c r="L252" s="70"/>
      <c r="M252" s="70"/>
      <c r="N252" s="70">
        <f>VLOOKUP(N219,$A$3:$AE$19,$T$1,FALSE)</f>
        <v>3.3499999999999996</v>
      </c>
      <c r="O252" s="124" t="s">
        <v>6</v>
      </c>
      <c r="W252" s="47"/>
      <c r="X252" s="122"/>
      <c r="Y252" s="123" t="s">
        <v>70</v>
      </c>
      <c r="Z252" s="27"/>
      <c r="AA252" s="48" t="s">
        <v>6</v>
      </c>
      <c r="AC252" s="41"/>
      <c r="AD252" s="30"/>
      <c r="AG252">
        <v>5.14</v>
      </c>
      <c r="AH252" t="s">
        <v>321</v>
      </c>
      <c r="AL252">
        <v>0</v>
      </c>
    </row>
    <row r="253" spans="1:38" x14ac:dyDescent="0.25">
      <c r="A253" s="112"/>
      <c r="B253" s="155" t="s">
        <v>244</v>
      </c>
      <c r="C253" s="138" t="s">
        <v>10</v>
      </c>
      <c r="D253" s="6">
        <f>N250</f>
        <v>4</v>
      </c>
      <c r="E253" s="6">
        <f>N252</f>
        <v>3.3499999999999996</v>
      </c>
      <c r="F253" s="6">
        <f>F251</f>
        <v>0.76250000000000007</v>
      </c>
      <c r="G253" s="6">
        <f>G251</f>
        <v>1.3</v>
      </c>
      <c r="H253" s="151">
        <f t="shared" si="75"/>
        <v>13.28275</v>
      </c>
      <c r="J253" s="117" t="s">
        <v>246</v>
      </c>
      <c r="K253" s="70"/>
      <c r="L253" s="70"/>
      <c r="M253" s="70"/>
      <c r="N253" s="70">
        <f>VLOOKUP(N219,$A$3:$AE$19,$V$1,FALSE)</f>
        <v>3.3499999999999996</v>
      </c>
      <c r="O253" s="124" t="s">
        <v>6</v>
      </c>
      <c r="U253" s="1"/>
      <c r="V253" s="126" t="s">
        <v>66</v>
      </c>
      <c r="W253" s="131"/>
      <c r="X253" s="26"/>
      <c r="Y253" s="127"/>
      <c r="Z253" s="431" t="s">
        <v>277</v>
      </c>
      <c r="AA253" s="431" t="s">
        <v>249</v>
      </c>
      <c r="AB253" s="127"/>
      <c r="AC253" s="1"/>
      <c r="AD253" s="30"/>
      <c r="AH253" t="s">
        <v>322</v>
      </c>
      <c r="AI253" t="s">
        <v>305</v>
      </c>
      <c r="AL253">
        <v>0</v>
      </c>
    </row>
    <row r="254" spans="1:38" x14ac:dyDescent="0.25">
      <c r="A254" s="112"/>
      <c r="B254" s="155" t="s">
        <v>247</v>
      </c>
      <c r="C254" s="138" t="s">
        <v>10</v>
      </c>
      <c r="D254" s="6">
        <f>N250</f>
        <v>4</v>
      </c>
      <c r="E254" s="6">
        <f>(N257+(N257+N256-F251))/2</f>
        <v>2.9937499999999995</v>
      </c>
      <c r="F254" s="6">
        <f>F251</f>
        <v>0.76250000000000007</v>
      </c>
      <c r="G254" s="6">
        <f>G251</f>
        <v>1.3</v>
      </c>
      <c r="H254" s="151">
        <f t="shared" si="75"/>
        <v>11.870218750000001</v>
      </c>
      <c r="J254" s="117" t="s">
        <v>211</v>
      </c>
      <c r="K254" s="70"/>
      <c r="L254" s="70"/>
      <c r="M254" s="70"/>
      <c r="N254" s="70">
        <f>VLOOKUP(N219,$A$3:$AE$19,$W$1,FALSE)</f>
        <v>1.3</v>
      </c>
      <c r="O254" s="124" t="s">
        <v>6</v>
      </c>
      <c r="U254" s="1"/>
      <c r="V254" s="1"/>
      <c r="W254" s="132"/>
      <c r="X254" s="33"/>
      <c r="Y254" s="33"/>
      <c r="Z254" s="431"/>
      <c r="AA254" s="431"/>
      <c r="AB254" s="127"/>
      <c r="AC254" s="33"/>
      <c r="AD254" s="30"/>
      <c r="AH254" t="s">
        <v>323</v>
      </c>
      <c r="AI254" t="s">
        <v>305</v>
      </c>
      <c r="AL254">
        <v>0</v>
      </c>
    </row>
    <row r="255" spans="1:38" x14ac:dyDescent="0.25">
      <c r="A255" s="137">
        <v>6</v>
      </c>
      <c r="B255" s="154" t="s">
        <v>281</v>
      </c>
      <c r="C255" s="138" t="s">
        <v>10</v>
      </c>
      <c r="D255" s="6"/>
      <c r="E255" s="6"/>
      <c r="F255" s="6"/>
      <c r="G255" s="6"/>
      <c r="H255" s="150">
        <f>SUM(H256:H266)</f>
        <v>160.90106250000002</v>
      </c>
      <c r="J255" s="117" t="s">
        <v>88</v>
      </c>
      <c r="K255" s="70"/>
      <c r="L255" s="70"/>
      <c r="M255" s="70"/>
      <c r="N255" s="70">
        <f>VLOOKUP(N219,$A$3:$AE$19,$X$1,FALSE)</f>
        <v>5.0999999999999996</v>
      </c>
      <c r="O255" s="124" t="s">
        <v>6</v>
      </c>
      <c r="U255" s="1"/>
      <c r="V255" s="51" t="s">
        <v>250</v>
      </c>
      <c r="W255" s="133" t="s">
        <v>255</v>
      </c>
      <c r="X255" s="18" t="s">
        <v>42</v>
      </c>
      <c r="Y255" s="1" t="s">
        <v>89</v>
      </c>
      <c r="Z255" s="431"/>
      <c r="AA255" s="431"/>
      <c r="AB255" s="126" t="s">
        <v>66</v>
      </c>
      <c r="AC255" s="128" t="s">
        <v>65</v>
      </c>
      <c r="AD255" s="3"/>
      <c r="AH255" t="s">
        <v>324</v>
      </c>
      <c r="AI255" t="s">
        <v>292</v>
      </c>
      <c r="AL255">
        <v>0</v>
      </c>
    </row>
    <row r="256" spans="1:38" x14ac:dyDescent="0.25">
      <c r="A256" s="112"/>
      <c r="B256" s="155" t="s">
        <v>257</v>
      </c>
      <c r="C256" s="138" t="s">
        <v>10</v>
      </c>
      <c r="D256" s="6">
        <f>D251</f>
        <v>2</v>
      </c>
      <c r="E256" s="6">
        <f>E251</f>
        <v>15.5</v>
      </c>
      <c r="F256" s="6">
        <f>(N248+N258)/2</f>
        <v>0.61250000000000004</v>
      </c>
      <c r="G256" s="6">
        <f>N247</f>
        <v>3.5000000000000004</v>
      </c>
      <c r="H256" s="151">
        <f t="shared" ref="H256:H261" si="76">D256*F256*E256*G256</f>
        <v>66.456250000000011</v>
      </c>
      <c r="J256" s="70" t="s">
        <v>2</v>
      </c>
      <c r="K256" s="70"/>
      <c r="L256" s="70"/>
      <c r="M256" s="70"/>
      <c r="N256" s="70">
        <f>VLOOKUP(N219,$A$3:$AE$19,$Z$1,FALSE)</f>
        <v>0.65</v>
      </c>
      <c r="O256" s="124" t="s">
        <v>6</v>
      </c>
      <c r="T256" s="107" t="s">
        <v>253</v>
      </c>
      <c r="U256" s="129" t="s">
        <v>251</v>
      </c>
      <c r="V256" s="130">
        <f>(N277+N276)/2</f>
        <v>7.875</v>
      </c>
      <c r="W256" s="30">
        <f>N233</f>
        <v>3</v>
      </c>
      <c r="X256" s="30">
        <f>V256-(V256*COS(Z256))</f>
        <v>0.59381706039465065</v>
      </c>
      <c r="Y256" s="30">
        <f>IF(W256&gt;=V256,V256^2*Z256/2,V256^2*Z256/2-W256/2*(V256-X256))</f>
        <v>1.1968889675757861</v>
      </c>
      <c r="Z256" s="30">
        <f>IF(W256&gt;=V256,PI()/2,ASIN(W256/V256))</f>
        <v>0.39082613057544158</v>
      </c>
      <c r="AA256" s="30">
        <f>PI()/2-Z256</f>
        <v>1.1799701962194549</v>
      </c>
      <c r="AB256" s="30">
        <f>AA256*V256</f>
        <v>9.2922652952282068</v>
      </c>
      <c r="AC256" s="30">
        <f>Z256*V256</f>
        <v>3.0777557782816025</v>
      </c>
      <c r="AH256" t="s">
        <v>325</v>
      </c>
      <c r="AI256" t="s">
        <v>292</v>
      </c>
    </row>
    <row r="257" spans="1:48" x14ac:dyDescent="0.25">
      <c r="A257" s="112"/>
      <c r="B257" s="155" t="s">
        <v>258</v>
      </c>
      <c r="C257" s="138" t="s">
        <v>10</v>
      </c>
      <c r="D257" s="6">
        <f>N250</f>
        <v>4</v>
      </c>
      <c r="E257" s="6">
        <f>N252</f>
        <v>3.3499999999999996</v>
      </c>
      <c r="F257" s="6">
        <f>(N248+N258)/2</f>
        <v>0.61250000000000004</v>
      </c>
      <c r="G257" s="6">
        <f>N247</f>
        <v>3.5000000000000004</v>
      </c>
      <c r="H257" s="151">
        <f t="shared" si="76"/>
        <v>28.726250000000004</v>
      </c>
      <c r="J257" s="70" t="s">
        <v>90</v>
      </c>
      <c r="K257" s="70"/>
      <c r="L257" s="70"/>
      <c r="M257" s="70"/>
      <c r="N257" s="70">
        <f>VLOOKUP(N219,$A$3:$AE$19,$AA$1,FALSE)</f>
        <v>3.05</v>
      </c>
      <c r="O257" s="124" t="s">
        <v>6</v>
      </c>
      <c r="T257" s="107" t="s">
        <v>253</v>
      </c>
      <c r="U257" s="129" t="s">
        <v>252</v>
      </c>
      <c r="V257" s="130">
        <f>(N277+N276)/2</f>
        <v>7.875</v>
      </c>
      <c r="W257" s="30">
        <f>N234</f>
        <v>5</v>
      </c>
      <c r="X257" s="30">
        <f t="shared" ref="X257:X259" si="77">V257-(V257*COS(Z257))</f>
        <v>1.7909532381810207</v>
      </c>
      <c r="Y257" s="30">
        <f>IF(W257&gt;=V257,V257^2*Z257/2,V257^2*Z257/2-W257/2*(V257-X257))</f>
        <v>6.12033678803461</v>
      </c>
      <c r="Z257" s="30">
        <f t="shared" ref="Z257:Z259" si="78">IF(W257&gt;=V257,PI()/2,ASIN(W257/V257))</f>
        <v>0.68790578801977909</v>
      </c>
      <c r="AA257" s="30">
        <f t="shared" ref="AA257:AA259" si="79">PI()/2-Z257</f>
        <v>0.88289053877511747</v>
      </c>
      <c r="AB257" s="30">
        <f t="shared" ref="AB257:AB259" si="80">AA257*V257</f>
        <v>6.9527629928540504</v>
      </c>
      <c r="AC257" s="30">
        <f t="shared" ref="AC257:AC259" si="81">Z257*V257</f>
        <v>5.4172580806557606</v>
      </c>
      <c r="AG257">
        <v>5.15</v>
      </c>
      <c r="AH257" t="s">
        <v>326</v>
      </c>
      <c r="AL257">
        <v>0</v>
      </c>
    </row>
    <row r="258" spans="1:48" x14ac:dyDescent="0.25">
      <c r="A258" s="112"/>
      <c r="B258" s="155" t="s">
        <v>259</v>
      </c>
      <c r="C258" s="138" t="s">
        <v>10</v>
      </c>
      <c r="D258" s="6">
        <f>N250</f>
        <v>4</v>
      </c>
      <c r="E258" s="6">
        <f>N253</f>
        <v>3.3499999999999996</v>
      </c>
      <c r="F258" s="6">
        <f>N258</f>
        <v>0.35</v>
      </c>
      <c r="G258" s="6">
        <f>N251-N247</f>
        <v>0.69999999999999973</v>
      </c>
      <c r="H258" s="151">
        <f t="shared" si="76"/>
        <v>3.2829999999999986</v>
      </c>
      <c r="J258" s="70" t="s">
        <v>3</v>
      </c>
      <c r="K258" s="70"/>
      <c r="L258" s="70"/>
      <c r="M258" s="70"/>
      <c r="N258" s="70">
        <f>VLOOKUP(N219,$A$3:$AE$19,$AB$1,FALSE)</f>
        <v>0.35</v>
      </c>
      <c r="O258" s="124" t="s">
        <v>6</v>
      </c>
      <c r="T258" s="107" t="s">
        <v>254</v>
      </c>
      <c r="U258" s="129" t="s">
        <v>251</v>
      </c>
      <c r="V258" s="130">
        <f>(N277+N276)/2</f>
        <v>7.875</v>
      </c>
      <c r="W258" s="30">
        <f>N233+N235+0.2</f>
        <v>6.2</v>
      </c>
      <c r="X258" s="30">
        <f t="shared" si="77"/>
        <v>3.019526284696826</v>
      </c>
      <c r="Y258" s="30">
        <f t="shared" ref="Y258:Y259" si="82">IF(W258&gt;=V258,V258^2*Z258/2,V258^2*Z258/2-W258/2*(V258-X258))</f>
        <v>13.054138521091524</v>
      </c>
      <c r="Z258" s="30">
        <f t="shared" si="78"/>
        <v>0.90642018164071914</v>
      </c>
      <c r="AA258" s="30">
        <f t="shared" si="79"/>
        <v>0.66437614515417742</v>
      </c>
      <c r="AB258" s="30">
        <f t="shared" si="80"/>
        <v>5.231962143089147</v>
      </c>
      <c r="AC258" s="30">
        <f t="shared" si="81"/>
        <v>7.1380589304206632</v>
      </c>
      <c r="AH258" t="s">
        <v>322</v>
      </c>
      <c r="AI258" t="s">
        <v>305</v>
      </c>
      <c r="AL258">
        <v>0</v>
      </c>
    </row>
    <row r="259" spans="1:48" ht="26.4" x14ac:dyDescent="0.25">
      <c r="A259" s="112"/>
      <c r="B259" s="155" t="s">
        <v>260</v>
      </c>
      <c r="C259" s="138" t="s">
        <v>10</v>
      </c>
      <c r="D259" s="6">
        <f>N250</f>
        <v>4</v>
      </c>
      <c r="E259" s="6">
        <f>((N257+N256-N248)+(N257+N256-N258))/2</f>
        <v>3.0874999999999995</v>
      </c>
      <c r="F259" s="6">
        <f>F256</f>
        <v>0.61250000000000004</v>
      </c>
      <c r="G259" s="6">
        <f>G256</f>
        <v>3.5000000000000004</v>
      </c>
      <c r="H259" s="151">
        <f t="shared" si="76"/>
        <v>26.475312500000001</v>
      </c>
      <c r="J259" s="70" t="s">
        <v>91</v>
      </c>
      <c r="K259" s="70"/>
      <c r="L259" s="70"/>
      <c r="M259" s="70"/>
      <c r="N259" s="70">
        <f>VLOOKUP(N219,$A$3:$AE$19,$AC$1,FALSE)</f>
        <v>0.5</v>
      </c>
      <c r="O259" s="124" t="s">
        <v>6</v>
      </c>
      <c r="T259" s="107" t="s">
        <v>254</v>
      </c>
      <c r="U259" s="129" t="s">
        <v>252</v>
      </c>
      <c r="V259" s="130">
        <f>(N277+N276)/2</f>
        <v>7.875</v>
      </c>
      <c r="W259" s="30">
        <f>N234+N236+0.2</f>
        <v>11.2</v>
      </c>
      <c r="X259" s="30">
        <f t="shared" si="77"/>
        <v>7.8749999999999991</v>
      </c>
      <c r="Y259" s="30">
        <f t="shared" si="82"/>
        <v>48.706957976944878</v>
      </c>
      <c r="Z259" s="30">
        <f t="shared" si="78"/>
        <v>1.5707963267948966</v>
      </c>
      <c r="AA259" s="30">
        <f t="shared" si="79"/>
        <v>0</v>
      </c>
      <c r="AB259" s="30">
        <f t="shared" si="80"/>
        <v>0</v>
      </c>
      <c r="AC259" s="30">
        <f t="shared" si="81"/>
        <v>12.370021073509811</v>
      </c>
      <c r="AH259" t="s">
        <v>323</v>
      </c>
      <c r="AI259" t="s">
        <v>305</v>
      </c>
      <c r="AL259">
        <v>0</v>
      </c>
    </row>
    <row r="260" spans="1:48" x14ac:dyDescent="0.25">
      <c r="A260" s="112"/>
      <c r="B260" s="155" t="s">
        <v>261</v>
      </c>
      <c r="C260" s="138" t="s">
        <v>10</v>
      </c>
      <c r="D260" s="6">
        <f>N250</f>
        <v>4</v>
      </c>
      <c r="E260" s="6">
        <f>N253</f>
        <v>3.3499999999999996</v>
      </c>
      <c r="F260" s="6">
        <f>F258</f>
        <v>0.35</v>
      </c>
      <c r="G260" s="6">
        <f>G258</f>
        <v>0.69999999999999973</v>
      </c>
      <c r="H260" s="151">
        <f t="shared" si="76"/>
        <v>3.2829999999999986</v>
      </c>
      <c r="J260" s="70" t="s">
        <v>267</v>
      </c>
      <c r="K260" s="70"/>
      <c r="L260" s="70"/>
      <c r="M260" s="70"/>
      <c r="N260" s="70">
        <f>VLOOKUP(N219,$A$3:$AE$19,$G$1,FALSE)</f>
        <v>0.35</v>
      </c>
      <c r="O260" s="70" t="s">
        <v>6</v>
      </c>
      <c r="Q260" s="41"/>
      <c r="S260" s="28"/>
      <c r="T260" s="28"/>
      <c r="U260" s="25"/>
      <c r="V260" s="26"/>
      <c r="W260" s="30"/>
      <c r="X260" s="41"/>
      <c r="Y260" s="29"/>
      <c r="Z260" s="28"/>
      <c r="AA260" s="28"/>
      <c r="AB260" s="25"/>
      <c r="AC260" s="26"/>
      <c r="AD260" s="30"/>
      <c r="AH260" t="s">
        <v>324</v>
      </c>
      <c r="AI260" t="s">
        <v>292</v>
      </c>
      <c r="AL260">
        <v>0</v>
      </c>
    </row>
    <row r="261" spans="1:48" x14ac:dyDescent="0.25">
      <c r="A261" s="112"/>
      <c r="B261" s="155" t="s">
        <v>262</v>
      </c>
      <c r="C261" s="138" t="s">
        <v>10</v>
      </c>
      <c r="D261" s="6">
        <f>-N250</f>
        <v>-4</v>
      </c>
      <c r="E261" s="6">
        <f>N258</f>
        <v>0.35</v>
      </c>
      <c r="F261" s="6">
        <v>0.3</v>
      </c>
      <c r="G261" s="6">
        <v>0.45</v>
      </c>
      <c r="H261" s="151">
        <f t="shared" si="76"/>
        <v>-0.189</v>
      </c>
      <c r="J261" s="124" t="s">
        <v>358</v>
      </c>
      <c r="K261" s="70"/>
      <c r="L261" s="70"/>
      <c r="M261" s="70"/>
      <c r="N261" s="70">
        <f>N228*0.3+(N227-N228)*(N260-N229)</f>
        <v>0.14499999999999999</v>
      </c>
      <c r="O261" s="124" t="s">
        <v>157</v>
      </c>
      <c r="Q261" s="41"/>
      <c r="S261" s="28"/>
      <c r="T261" s="28"/>
      <c r="U261" s="25"/>
      <c r="V261" s="26"/>
      <c r="W261" s="26"/>
      <c r="X261" s="30"/>
      <c r="Y261" s="30"/>
      <c r="Z261" s="30"/>
      <c r="AA261" s="30"/>
      <c r="AB261" s="30"/>
      <c r="AC261" s="30"/>
      <c r="AD261" s="30"/>
      <c r="AE261" s="30"/>
      <c r="AF261" s="30"/>
      <c r="AG261" s="30"/>
      <c r="AH261" s="30" t="s">
        <v>325</v>
      </c>
      <c r="AI261" s="30" t="s">
        <v>292</v>
      </c>
      <c r="AL261">
        <v>0</v>
      </c>
    </row>
    <row r="262" spans="1:48" x14ac:dyDescent="0.25">
      <c r="A262" s="112"/>
      <c r="B262" s="155" t="s">
        <v>268</v>
      </c>
      <c r="C262" s="138" t="s">
        <v>10</v>
      </c>
      <c r="D262" s="6">
        <f>D256</f>
        <v>2</v>
      </c>
      <c r="E262" s="6">
        <f>N243-N232</f>
        <v>12.5</v>
      </c>
      <c r="F262" s="6"/>
      <c r="G262" s="6">
        <f>N261</f>
        <v>0.14499999999999999</v>
      </c>
      <c r="H262" s="151">
        <f>D262*E262*G262</f>
        <v>3.6249999999999996</v>
      </c>
      <c r="J262" s="124" t="s">
        <v>269</v>
      </c>
      <c r="K262" s="70"/>
      <c r="L262" s="70"/>
      <c r="M262" s="70"/>
      <c r="N262" s="139">
        <f>(N241-N232)/2*0.025</f>
        <v>0.28750000000000003</v>
      </c>
      <c r="O262" s="124" t="s">
        <v>6</v>
      </c>
      <c r="Q262" s="41"/>
      <c r="S262" s="28"/>
      <c r="T262" s="28"/>
      <c r="U262" s="25"/>
      <c r="V262" s="26"/>
      <c r="W262" s="30"/>
      <c r="X262" s="30"/>
      <c r="Y262" s="30"/>
      <c r="Z262" s="30"/>
      <c r="AA262" s="30"/>
      <c r="AB262" s="30"/>
      <c r="AC262" s="30"/>
      <c r="AD262" s="30"/>
      <c r="AE262" s="30"/>
      <c r="AF262" s="30"/>
      <c r="AG262" s="30">
        <v>5.15</v>
      </c>
      <c r="AH262" s="30" t="s">
        <v>327</v>
      </c>
      <c r="AI262" s="30"/>
      <c r="AL262">
        <v>0</v>
      </c>
    </row>
    <row r="263" spans="1:48" x14ac:dyDescent="0.25">
      <c r="A263" s="112"/>
      <c r="B263" s="155" t="s">
        <v>271</v>
      </c>
      <c r="C263" s="138" t="s">
        <v>10</v>
      </c>
      <c r="D263" s="6">
        <f>D256</f>
        <v>2</v>
      </c>
      <c r="E263" s="6">
        <f>E262</f>
        <v>12.5</v>
      </c>
      <c r="F263" s="6">
        <f>N230</f>
        <v>0.2</v>
      </c>
      <c r="G263" s="6">
        <f>0.3+N262/2</f>
        <v>0.44374999999999998</v>
      </c>
      <c r="H263" s="151">
        <f t="shared" ref="H263:H264" si="83">D263*F263*E263*G263</f>
        <v>2.21875</v>
      </c>
      <c r="J263" s="124" t="s">
        <v>214</v>
      </c>
      <c r="K263" s="70"/>
      <c r="L263" s="70"/>
      <c r="M263" s="70"/>
      <c r="N263" s="139">
        <f>2*X256+2*0.3+N239+2*0.2</f>
        <v>5.6876341207893013</v>
      </c>
      <c r="O263" s="124" t="s">
        <v>6</v>
      </c>
      <c r="Q263" s="41"/>
      <c r="S263" s="28"/>
      <c r="T263" s="28"/>
      <c r="U263" s="25"/>
      <c r="V263" s="26"/>
      <c r="W263" s="30"/>
      <c r="X263" s="30"/>
      <c r="Y263" s="30"/>
      <c r="Z263" s="30"/>
      <c r="AA263" s="30"/>
      <c r="AB263" s="30"/>
      <c r="AC263" s="30"/>
      <c r="AD263" s="30"/>
      <c r="AE263" s="30"/>
      <c r="AF263" s="30"/>
      <c r="AG263" s="30"/>
      <c r="AH263" s="30" t="s">
        <v>328</v>
      </c>
      <c r="AI263" s="30"/>
      <c r="AL263">
        <v>0</v>
      </c>
    </row>
    <row r="264" spans="1:48" x14ac:dyDescent="0.25">
      <c r="A264" s="112"/>
      <c r="B264" s="155" t="s">
        <v>272</v>
      </c>
      <c r="C264" s="138" t="s">
        <v>10</v>
      </c>
      <c r="D264" s="6">
        <v>1</v>
      </c>
      <c r="E264" s="6">
        <f>N232</f>
        <v>3</v>
      </c>
      <c r="F264" s="6">
        <f>F263</f>
        <v>0.2</v>
      </c>
      <c r="G264" s="6">
        <f>N260+N262+0.3</f>
        <v>0.9375</v>
      </c>
      <c r="H264" s="151">
        <f t="shared" si="83"/>
        <v>0.56250000000000011</v>
      </c>
      <c r="J264" s="124" t="s">
        <v>215</v>
      </c>
      <c r="K264" s="70"/>
      <c r="L264" s="70"/>
      <c r="M264" s="70"/>
      <c r="N264" s="139">
        <f>2*X257+2*0.3+N239+2*0.2</f>
        <v>8.0819064763620414</v>
      </c>
      <c r="O264" s="124" t="s">
        <v>6</v>
      </c>
      <c r="Q264" s="41"/>
      <c r="S264" s="28"/>
      <c r="T264" s="28"/>
      <c r="U264" s="25"/>
      <c r="V264" s="26"/>
      <c r="W264" s="30"/>
      <c r="X264" s="30"/>
      <c r="Y264" s="30"/>
      <c r="Z264" s="30"/>
      <c r="AA264" s="30"/>
      <c r="AB264" s="30"/>
      <c r="AC264" s="30"/>
      <c r="AD264" s="30"/>
      <c r="AE264" s="30"/>
      <c r="AF264" s="30"/>
      <c r="AG264" s="30"/>
      <c r="AH264" s="30" t="s">
        <v>329</v>
      </c>
      <c r="AI264" s="30" t="s">
        <v>292</v>
      </c>
    </row>
    <row r="265" spans="1:48" x14ac:dyDescent="0.25">
      <c r="A265" s="112"/>
      <c r="B265" s="155" t="s">
        <v>156</v>
      </c>
      <c r="C265" s="138" t="s">
        <v>10</v>
      </c>
      <c r="D265" s="6">
        <v>2</v>
      </c>
      <c r="E265" s="6">
        <f>E268</f>
        <v>17.299999999999997</v>
      </c>
      <c r="F265" s="6">
        <f>F266-0.5</f>
        <v>1.5</v>
      </c>
      <c r="G265" s="6">
        <v>0.2</v>
      </c>
      <c r="H265" s="151">
        <f>D265*F265*E265*G265</f>
        <v>10.379999999999999</v>
      </c>
      <c r="J265" s="124" t="s">
        <v>223</v>
      </c>
      <c r="K265" s="70"/>
      <c r="L265" s="70"/>
      <c r="M265" s="70"/>
      <c r="N265" s="70">
        <f>1.3*0.8+0.45*0.75+0.2*0.45</f>
        <v>1.4675</v>
      </c>
      <c r="O265" s="147" t="s">
        <v>157</v>
      </c>
      <c r="Q265" s="41"/>
      <c r="S265" s="28"/>
      <c r="T265" s="28"/>
      <c r="U265" s="25"/>
      <c r="V265" s="26"/>
      <c r="W265" s="30"/>
      <c r="X265" s="30"/>
      <c r="Y265" s="30"/>
      <c r="Z265" s="30"/>
      <c r="AA265" s="30"/>
      <c r="AB265" s="30"/>
      <c r="AC265" s="30"/>
      <c r="AD265" s="30"/>
      <c r="AE265" s="30"/>
      <c r="AF265" s="30"/>
      <c r="AG265" s="30"/>
      <c r="AH265" s="30" t="s">
        <v>330</v>
      </c>
      <c r="AI265" s="30" t="s">
        <v>292</v>
      </c>
    </row>
    <row r="266" spans="1:48" ht="26.4" x14ac:dyDescent="0.25">
      <c r="A266" s="214"/>
      <c r="B266" s="155" t="s">
        <v>155</v>
      </c>
      <c r="C266" s="138" t="s">
        <v>10</v>
      </c>
      <c r="D266" s="6">
        <v>2</v>
      </c>
      <c r="E266" s="6">
        <f>2*(N252+N253)</f>
        <v>13.399999999999999</v>
      </c>
      <c r="F266" s="6">
        <v>2</v>
      </c>
      <c r="G266" s="6">
        <v>0.3</v>
      </c>
      <c r="H266" s="151">
        <f>D266*F266*E266*G266</f>
        <v>16.079999999999998</v>
      </c>
      <c r="J266" s="124" t="s">
        <v>223</v>
      </c>
      <c r="K266" s="70"/>
      <c r="L266" s="70"/>
      <c r="M266" s="70"/>
      <c r="N266" s="70">
        <f>1.65*0.55+0.75*0.75+0.45*0.75+0.2*0.45</f>
        <v>1.8975000000000002</v>
      </c>
      <c r="O266" s="147" t="s">
        <v>157</v>
      </c>
      <c r="Q266" s="41"/>
      <c r="S266" s="28"/>
      <c r="T266" s="28"/>
      <c r="U266" s="25"/>
      <c r="V266" s="26"/>
      <c r="W266" s="30"/>
      <c r="X266" s="30"/>
      <c r="Y266" s="30"/>
      <c r="Z266" s="30"/>
      <c r="AA266" s="30"/>
      <c r="AB266" s="30"/>
      <c r="AC266" s="30"/>
      <c r="AD266" s="30"/>
      <c r="AE266" s="30"/>
      <c r="AF266" s="30"/>
      <c r="AG266" s="30"/>
      <c r="AH266" s="30" t="s">
        <v>331</v>
      </c>
      <c r="AI266" s="30" t="s">
        <v>292</v>
      </c>
      <c r="AJ266">
        <v>11127</v>
      </c>
      <c r="AK266">
        <v>9152</v>
      </c>
      <c r="AL266">
        <v>101834304</v>
      </c>
    </row>
    <row r="267" spans="1:48" x14ac:dyDescent="0.25">
      <c r="A267" s="137">
        <v>7</v>
      </c>
      <c r="B267" s="154" t="s">
        <v>350</v>
      </c>
      <c r="C267" s="138" t="s">
        <v>10</v>
      </c>
      <c r="D267" s="6">
        <f>2*0.5</f>
        <v>1</v>
      </c>
      <c r="E267" s="6">
        <f>E262</f>
        <v>12.5</v>
      </c>
      <c r="F267" s="6">
        <f>N239+0.8</f>
        <v>4.3</v>
      </c>
      <c r="G267" s="6">
        <f>N260+N262/2</f>
        <v>0.49375000000000002</v>
      </c>
      <c r="H267" s="150">
        <f>D267*F267*E267*G267</f>
        <v>26.5390625</v>
      </c>
      <c r="J267" s="124" t="s">
        <v>137</v>
      </c>
      <c r="K267" s="70"/>
      <c r="L267" s="70"/>
      <c r="M267" s="70"/>
      <c r="N267" s="70">
        <f>IF(OR(N222="BS",N222="US"),1,0)</f>
        <v>1</v>
      </c>
      <c r="O267" s="124" t="s">
        <v>221</v>
      </c>
      <c r="Q267" s="41"/>
      <c r="S267" s="28"/>
      <c r="T267" s="28"/>
      <c r="U267" s="25"/>
      <c r="V267" s="26"/>
      <c r="W267" s="30"/>
      <c r="X267" s="30"/>
      <c r="Y267" s="30"/>
      <c r="Z267" s="30"/>
      <c r="AA267" s="30"/>
      <c r="AB267" s="30"/>
      <c r="AC267" s="30"/>
      <c r="AD267" s="30"/>
      <c r="AE267" s="30"/>
      <c r="AF267" s="30"/>
      <c r="AG267" s="30"/>
      <c r="AH267" s="30" t="s">
        <v>332</v>
      </c>
      <c r="AI267" s="30" t="s">
        <v>292</v>
      </c>
    </row>
    <row r="268" spans="1:48" x14ac:dyDescent="0.25">
      <c r="A268" s="165">
        <v>8</v>
      </c>
      <c r="B268" s="154" t="s">
        <v>349</v>
      </c>
      <c r="C268" s="138" t="s">
        <v>10</v>
      </c>
      <c r="D268" s="6">
        <v>4</v>
      </c>
      <c r="E268" s="6">
        <f>2*(N252+N253)+N239+0.4</f>
        <v>17.299999999999997</v>
      </c>
      <c r="F268" s="6">
        <f>0.381/G268</f>
        <v>0.3175</v>
      </c>
      <c r="G268" s="6">
        <v>1.2</v>
      </c>
      <c r="H268" s="150">
        <f>D268*F268*E268*G268</f>
        <v>26.365199999999994</v>
      </c>
      <c r="J268" s="124" t="s">
        <v>138</v>
      </c>
      <c r="K268" s="70"/>
      <c r="L268" s="70"/>
      <c r="M268" s="70"/>
      <c r="N268" s="70">
        <f>IF(OR(N222="BS",N222="DS"),1,0)</f>
        <v>1</v>
      </c>
      <c r="O268" s="124" t="s">
        <v>221</v>
      </c>
      <c r="Q268" s="41"/>
      <c r="S268" s="28"/>
      <c r="T268" s="28"/>
      <c r="U268" s="25"/>
      <c r="V268" s="26"/>
      <c r="W268" s="30"/>
      <c r="X268" s="30"/>
      <c r="Y268" s="30"/>
      <c r="Z268" s="30"/>
      <c r="AA268" s="30"/>
      <c r="AB268" s="30"/>
      <c r="AC268" s="30"/>
      <c r="AD268" s="30"/>
      <c r="AE268" s="30"/>
      <c r="AF268" s="30"/>
      <c r="AG268" s="30"/>
      <c r="AH268" s="30" t="s">
        <v>333</v>
      </c>
      <c r="AI268" s="30" t="s">
        <v>292</v>
      </c>
    </row>
    <row r="269" spans="1:48" ht="26.4" x14ac:dyDescent="0.25">
      <c r="A269" s="167">
        <v>9</v>
      </c>
      <c r="B269" s="154" t="str">
        <f>"TMT Steel Reinforcement in foundation @ "&amp;G269*1000&amp;" kg per cum. of conc."</f>
        <v>TMT Steel Reinforcement in foundation @ 55 kg per cum. of conc.</v>
      </c>
      <c r="C269" s="140" t="s">
        <v>167</v>
      </c>
      <c r="D269" s="153"/>
      <c r="E269" s="6"/>
      <c r="F269" s="6"/>
      <c r="G269" s="8">
        <v>5.5E-2</v>
      </c>
      <c r="H269" s="150">
        <f>H249*G269</f>
        <v>8.2139045312499999</v>
      </c>
      <c r="J269" s="124" t="s">
        <v>224</v>
      </c>
      <c r="K269" s="70"/>
      <c r="L269" s="70"/>
      <c r="M269" s="70"/>
      <c r="N269" s="70">
        <f>(N263-2*0.2)*N233-Y256</f>
        <v>14.666013394792117</v>
      </c>
      <c r="O269" s="124" t="s">
        <v>157</v>
      </c>
      <c r="Q269" s="41"/>
      <c r="S269" s="28"/>
      <c r="T269" s="28"/>
      <c r="U269" s="25"/>
      <c r="V269" s="26"/>
      <c r="W269" s="30"/>
      <c r="X269" s="30"/>
      <c r="Y269" s="30"/>
      <c r="Z269" s="30"/>
      <c r="AA269" s="30"/>
      <c r="AB269" s="30"/>
      <c r="AC269" s="30"/>
      <c r="AD269" s="30"/>
      <c r="AE269" s="30"/>
      <c r="AF269" s="30"/>
      <c r="AG269" s="30"/>
      <c r="AH269" s="30" t="s">
        <v>334</v>
      </c>
      <c r="AI269" s="30"/>
      <c r="AV269" s="63"/>
    </row>
    <row r="270" spans="1:48" ht="26.4" x14ac:dyDescent="0.25">
      <c r="A270" s="167">
        <v>10</v>
      </c>
      <c r="B270" s="154" t="str">
        <f>"TMT Steel Reinforcement in Sub Structure @ "&amp;G270*1000&amp;" kg per cum. of conc."</f>
        <v>TMT Steel Reinforcement in Sub Structure @ 65 kg per cum. of conc.</v>
      </c>
      <c r="C270" s="140" t="s">
        <v>167</v>
      </c>
      <c r="D270" s="153"/>
      <c r="E270" s="6"/>
      <c r="F270" s="6"/>
      <c r="G270" s="8">
        <v>6.5000000000000002E-2</v>
      </c>
      <c r="H270" s="150">
        <f>(H255+H268)*G270</f>
        <v>12.172307062500002</v>
      </c>
      <c r="J270" s="124" t="s">
        <v>225</v>
      </c>
      <c r="K270" s="70"/>
      <c r="L270" s="70"/>
      <c r="M270" s="70"/>
      <c r="N270" s="70">
        <f>(N264-2*0.2)*N234-Y257</f>
        <v>32.289195593775602</v>
      </c>
      <c r="O270" s="124" t="s">
        <v>157</v>
      </c>
      <c r="Q270" s="41"/>
      <c r="S270" s="28"/>
      <c r="T270" s="28"/>
      <c r="U270" s="25"/>
      <c r="V270" s="26"/>
      <c r="W270" s="30"/>
      <c r="X270" s="30"/>
      <c r="Y270" s="30"/>
      <c r="Z270" s="30"/>
      <c r="AA270" s="30"/>
      <c r="AB270" s="30"/>
      <c r="AC270" s="30"/>
      <c r="AD270" s="30"/>
      <c r="AE270" s="30"/>
      <c r="AF270" s="30"/>
      <c r="AG270" s="30"/>
      <c r="AH270" s="30" t="s">
        <v>329</v>
      </c>
      <c r="AI270" s="30" t="s">
        <v>292</v>
      </c>
      <c r="AV270" s="66"/>
    </row>
    <row r="271" spans="1:48" ht="26.4" x14ac:dyDescent="0.25">
      <c r="A271" s="167">
        <v>11</v>
      </c>
      <c r="B271" s="154" t="str">
        <f>"TMT Steel Reinforcement in Super Stucture @ "&amp;G271*1000&amp;" kg per cum. of conc."</f>
        <v>TMT Steel Reinforcement in Super Stucture @ 70 kg per cum. of conc.</v>
      </c>
      <c r="C271" s="140" t="s">
        <v>167</v>
      </c>
      <c r="D271" s="153"/>
      <c r="E271" s="6"/>
      <c r="F271" s="6"/>
      <c r="G271" s="8">
        <v>7.0000000000000007E-2</v>
      </c>
      <c r="H271" s="150">
        <f>H267*G271</f>
        <v>1.8577343750000002</v>
      </c>
      <c r="J271" s="124" t="s">
        <v>226</v>
      </c>
      <c r="K271" s="70"/>
      <c r="L271" s="70"/>
      <c r="M271" s="70"/>
      <c r="N271" s="70">
        <f>2*X258+2*0.3+N239</f>
        <v>10.139052569393652</v>
      </c>
      <c r="O271" s="124" t="s">
        <v>6</v>
      </c>
      <c r="Q271" s="41"/>
      <c r="S271" s="28"/>
      <c r="T271" s="28"/>
      <c r="U271" s="25"/>
      <c r="V271" s="26"/>
      <c r="W271" s="30"/>
      <c r="X271" s="30"/>
      <c r="Y271" s="30"/>
      <c r="Z271" s="30"/>
      <c r="AA271" s="30"/>
      <c r="AB271" s="30"/>
      <c r="AC271" s="30"/>
      <c r="AD271" s="30"/>
      <c r="AE271" s="30"/>
      <c r="AF271" s="30"/>
      <c r="AG271" s="30"/>
      <c r="AH271" s="30" t="s">
        <v>330</v>
      </c>
      <c r="AI271" s="30" t="s">
        <v>292</v>
      </c>
      <c r="AR271" s="62"/>
      <c r="AS271" s="63"/>
      <c r="AT271" s="63"/>
      <c r="AU271" s="62"/>
      <c r="AV271" s="63"/>
    </row>
    <row r="272" spans="1:48" ht="26.4" x14ac:dyDescent="0.3">
      <c r="A272" s="167">
        <v>12</v>
      </c>
      <c r="B272" s="154" t="s">
        <v>351</v>
      </c>
      <c r="C272" s="138" t="s">
        <v>10</v>
      </c>
      <c r="D272" s="153"/>
      <c r="E272" s="6"/>
      <c r="F272" s="6"/>
      <c r="G272" s="8"/>
      <c r="H272" s="150">
        <f>SUM(H273:H276)</f>
        <v>747.48886157683057</v>
      </c>
      <c r="J272" s="124" t="s">
        <v>222</v>
      </c>
      <c r="K272" s="70"/>
      <c r="L272" s="70"/>
      <c r="M272" s="70"/>
      <c r="N272" s="70">
        <f>2*X259+2*0.3+N239</f>
        <v>19.849999999999998</v>
      </c>
      <c r="O272" s="124" t="s">
        <v>6</v>
      </c>
      <c r="Q272" s="41"/>
      <c r="S272" s="28"/>
      <c r="T272" s="28"/>
      <c r="U272" s="25"/>
      <c r="V272" s="26"/>
      <c r="W272" s="30"/>
      <c r="X272" s="30"/>
      <c r="Y272" s="30"/>
      <c r="Z272" s="30"/>
      <c r="AA272" s="30"/>
      <c r="AB272" s="30"/>
      <c r="AC272" s="30"/>
      <c r="AD272" s="30"/>
      <c r="AH272" t="s">
        <v>331</v>
      </c>
      <c r="AI272" t="s">
        <v>292</v>
      </c>
      <c r="AR272" s="60"/>
      <c r="AS272" s="62"/>
      <c r="AT272" s="63"/>
      <c r="AU272" s="63"/>
      <c r="AV272" s="62"/>
    </row>
    <row r="273" spans="1:52" x14ac:dyDescent="0.25">
      <c r="A273" s="10"/>
      <c r="B273" s="155" t="s">
        <v>168</v>
      </c>
      <c r="C273" s="138" t="s">
        <v>10</v>
      </c>
      <c r="D273" s="6">
        <v>2</v>
      </c>
      <c r="E273" s="6">
        <f>N243-N250*(0.25*N258+0.25*N256+0.5*0.6)</f>
        <v>13.3</v>
      </c>
      <c r="F273" s="6">
        <f>G273*1.5/2-0.6</f>
        <v>2.5500000000000003</v>
      </c>
      <c r="G273" s="6">
        <f>N251</f>
        <v>4.2</v>
      </c>
      <c r="H273" s="151">
        <f t="shared" ref="H273" si="84">D273*F273*E273*G273</f>
        <v>284.88600000000008</v>
      </c>
      <c r="J273" s="124" t="s">
        <v>227</v>
      </c>
      <c r="K273" s="70"/>
      <c r="L273" s="70"/>
      <c r="M273" s="70"/>
      <c r="N273" s="70">
        <f t="shared" ref="N273:N274" si="85">N271*W258-2*Y258-N269-N263*0.2</f>
        <v>20.950308669107621</v>
      </c>
      <c r="O273" s="124" t="s">
        <v>157</v>
      </c>
      <c r="Q273" s="41"/>
      <c r="S273" s="28"/>
      <c r="T273" s="28"/>
      <c r="U273" s="25"/>
      <c r="V273" s="26"/>
      <c r="W273" s="30"/>
      <c r="X273" s="30"/>
      <c r="Y273" s="30"/>
      <c r="Z273" s="30"/>
      <c r="AA273" s="30"/>
      <c r="AB273" s="30"/>
      <c r="AC273" s="30"/>
      <c r="AD273" s="30"/>
      <c r="AH273" t="s">
        <v>332</v>
      </c>
      <c r="AI273" t="s">
        <v>292</v>
      </c>
    </row>
    <row r="274" spans="1:52" x14ac:dyDescent="0.25">
      <c r="A274" s="10"/>
      <c r="B274" s="155" t="s">
        <v>274</v>
      </c>
      <c r="C274" s="138" t="s">
        <v>10</v>
      </c>
      <c r="D274" s="6"/>
      <c r="E274" s="6"/>
      <c r="F274" s="6"/>
      <c r="G274" s="6"/>
      <c r="H274" s="151">
        <f>H221+H222-H233-H250-H251-H252-H253</f>
        <v>422.3295</v>
      </c>
      <c r="J274" s="124" t="s">
        <v>228</v>
      </c>
      <c r="K274" s="70"/>
      <c r="L274" s="70"/>
      <c r="M274" s="70"/>
      <c r="N274" s="70">
        <f t="shared" si="85"/>
        <v>91.000507157062202</v>
      </c>
      <c r="O274" s="124" t="s">
        <v>157</v>
      </c>
      <c r="Q274" s="41"/>
      <c r="S274" s="28"/>
      <c r="T274" s="28"/>
      <c r="U274" s="25"/>
      <c r="V274" s="26"/>
      <c r="W274" s="30"/>
      <c r="X274" s="30"/>
      <c r="Y274" s="30"/>
      <c r="Z274" s="30"/>
      <c r="AA274" s="30"/>
      <c r="AB274" s="30"/>
      <c r="AC274" s="30"/>
      <c r="AD274" s="30"/>
      <c r="AH274" t="s">
        <v>333</v>
      </c>
      <c r="AI274" t="s">
        <v>292</v>
      </c>
      <c r="AZ274" s="53"/>
    </row>
    <row r="275" spans="1:52" x14ac:dyDescent="0.25">
      <c r="A275" s="10"/>
      <c r="B275" s="155" t="s">
        <v>137</v>
      </c>
      <c r="C275" s="138" t="s">
        <v>10</v>
      </c>
      <c r="D275" s="6">
        <f>N263</f>
        <v>5.6876341207893013</v>
      </c>
      <c r="E275" s="6"/>
      <c r="F275" s="6"/>
      <c r="G275" s="6">
        <f>N279</f>
        <v>2.1074999999999995</v>
      </c>
      <c r="H275" s="151">
        <f>D275*G275</f>
        <v>11.986688909563449</v>
      </c>
      <c r="J275" s="124" t="s">
        <v>131</v>
      </c>
      <c r="K275" s="70"/>
      <c r="L275" s="61"/>
      <c r="M275" s="70"/>
      <c r="N275" s="70">
        <f>VLOOKUP(N219,$A$3:$AE$19,$U$1,FALSE)</f>
        <v>4.5</v>
      </c>
      <c r="O275" s="97" t="s">
        <v>6</v>
      </c>
      <c r="Q275" s="41"/>
      <c r="S275" s="28"/>
      <c r="T275" s="28"/>
      <c r="U275" s="25"/>
      <c r="V275" s="26"/>
      <c r="W275" s="30"/>
      <c r="X275" s="30"/>
      <c r="Y275" s="30"/>
      <c r="Z275" s="30"/>
      <c r="AA275" s="30"/>
      <c r="AB275" s="30"/>
      <c r="AC275" s="30"/>
      <c r="AD275" s="30"/>
      <c r="AG275">
        <v>5.17</v>
      </c>
      <c r="AH275" t="s">
        <v>335</v>
      </c>
      <c r="AZ275" s="53"/>
    </row>
    <row r="276" spans="1:52" x14ac:dyDescent="0.25">
      <c r="A276" s="10"/>
      <c r="B276" s="155" t="s">
        <v>138</v>
      </c>
      <c r="C276" s="138" t="s">
        <v>10</v>
      </c>
      <c r="D276" s="6">
        <f>N264</f>
        <v>8.0819064763620414</v>
      </c>
      <c r="E276" s="6"/>
      <c r="F276" s="6"/>
      <c r="G276" s="6">
        <f>N280</f>
        <v>3.4999999999999996</v>
      </c>
      <c r="H276" s="151">
        <f>D276*G276</f>
        <v>28.28667266726714</v>
      </c>
      <c r="J276" s="124" t="s">
        <v>132</v>
      </c>
      <c r="K276" s="70"/>
      <c r="L276" s="61"/>
      <c r="M276" s="70"/>
      <c r="N276" s="70">
        <f>N275*1.5</f>
        <v>6.75</v>
      </c>
      <c r="O276" s="97" t="s">
        <v>6</v>
      </c>
      <c r="Q276" s="41"/>
      <c r="S276" s="28"/>
      <c r="T276" s="28"/>
      <c r="U276" s="25"/>
      <c r="V276" s="26"/>
      <c r="W276" s="30"/>
      <c r="X276" s="30"/>
      <c r="Y276" s="30"/>
      <c r="Z276" s="30"/>
      <c r="AA276" s="30"/>
      <c r="AB276" s="30"/>
      <c r="AC276" s="30"/>
      <c r="AD276" s="30"/>
      <c r="AH276" t="s">
        <v>336</v>
      </c>
      <c r="AZ276" s="53"/>
    </row>
    <row r="277" spans="1:52" ht="26.4" x14ac:dyDescent="0.25">
      <c r="A277" s="167">
        <v>13</v>
      </c>
      <c r="B277" s="154" t="s">
        <v>163</v>
      </c>
      <c r="C277" s="138" t="s">
        <v>10</v>
      </c>
      <c r="D277" s="6">
        <v>4</v>
      </c>
      <c r="E277" s="6">
        <f>(N241-N232-4)/2</f>
        <v>9.5</v>
      </c>
      <c r="F277" s="6">
        <v>3.5</v>
      </c>
      <c r="G277" s="6">
        <f>0.3+E277/2*0.025</f>
        <v>0.41875000000000001</v>
      </c>
      <c r="H277" s="150">
        <f>D277*F277*E277*G277</f>
        <v>55.693750000000001</v>
      </c>
      <c r="J277" s="124" t="s">
        <v>134</v>
      </c>
      <c r="K277" s="70"/>
      <c r="L277" s="61"/>
      <c r="M277" s="70"/>
      <c r="N277" s="70">
        <f>N275*2</f>
        <v>9</v>
      </c>
      <c r="O277" s="148" t="s">
        <v>6</v>
      </c>
      <c r="Q277" s="41"/>
      <c r="S277" s="28"/>
      <c r="T277" s="28"/>
      <c r="U277" s="25"/>
      <c r="V277" s="26"/>
      <c r="W277" s="30"/>
      <c r="X277" s="30"/>
      <c r="Y277" s="30"/>
      <c r="Z277" s="30"/>
      <c r="AA277" s="30"/>
      <c r="AB277" s="30"/>
      <c r="AC277" s="30"/>
      <c r="AD277" s="30"/>
      <c r="AH277" t="s">
        <v>337</v>
      </c>
      <c r="AI277" t="s">
        <v>292</v>
      </c>
      <c r="AJ277">
        <v>440</v>
      </c>
      <c r="AK277">
        <v>10224</v>
      </c>
      <c r="AL277">
        <v>4498560</v>
      </c>
      <c r="AZ277" s="53"/>
    </row>
    <row r="278" spans="1:52" x14ac:dyDescent="0.25">
      <c r="A278" s="167">
        <v>14</v>
      </c>
      <c r="B278" s="154" t="s">
        <v>162</v>
      </c>
      <c r="C278" s="138" t="s">
        <v>38</v>
      </c>
      <c r="D278" s="6">
        <v>2</v>
      </c>
      <c r="E278" s="6">
        <f>E277</f>
        <v>9.5</v>
      </c>
      <c r="F278" s="6">
        <f>F277*2+N239+0.4</f>
        <v>10.9</v>
      </c>
      <c r="G278" s="6"/>
      <c r="H278" s="150">
        <f>D278*E278*F278</f>
        <v>207.1</v>
      </c>
      <c r="J278" s="124" t="s">
        <v>136</v>
      </c>
      <c r="K278" s="70"/>
      <c r="L278" s="69"/>
      <c r="M278" s="70"/>
      <c r="N278" s="70">
        <v>4</v>
      </c>
      <c r="O278" s="149" t="s">
        <v>6</v>
      </c>
      <c r="Q278" s="41"/>
      <c r="S278" s="28"/>
      <c r="T278" s="28"/>
      <c r="U278" s="25"/>
      <c r="V278" s="26"/>
      <c r="W278" s="30"/>
      <c r="X278" s="30"/>
      <c r="Y278" s="30"/>
      <c r="Z278" s="30"/>
      <c r="AA278" s="30"/>
      <c r="AB278" s="30"/>
      <c r="AC278" s="30"/>
      <c r="AD278" s="30"/>
      <c r="AH278" t="s">
        <v>338</v>
      </c>
      <c r="AI278" t="s">
        <v>292</v>
      </c>
      <c r="AL278">
        <v>0</v>
      </c>
      <c r="AZ278" s="53"/>
    </row>
    <row r="279" spans="1:52" x14ac:dyDescent="0.25">
      <c r="A279" s="167">
        <v>15</v>
      </c>
      <c r="B279" s="154" t="s">
        <v>282</v>
      </c>
      <c r="C279" s="138" t="s">
        <v>6</v>
      </c>
      <c r="D279" s="6">
        <v>2</v>
      </c>
      <c r="E279" s="6">
        <f>2*N243</f>
        <v>31</v>
      </c>
      <c r="F279" s="6"/>
      <c r="G279" s="6"/>
      <c r="H279" s="150">
        <f>D279*E279</f>
        <v>62</v>
      </c>
      <c r="J279" s="124" t="s">
        <v>171</v>
      </c>
      <c r="K279" s="70"/>
      <c r="L279" s="70"/>
      <c r="M279" s="70"/>
      <c r="N279" s="70">
        <f>N224*1.7+0.1*1.55+0.45*0.75+N224*1.15+0.1*1+0.45*0.2</f>
        <v>2.1074999999999995</v>
      </c>
      <c r="O279" s="147" t="s">
        <v>157</v>
      </c>
      <c r="Q279" s="41"/>
      <c r="S279" s="28"/>
      <c r="T279" s="28"/>
      <c r="U279" s="25"/>
      <c r="V279" s="26"/>
      <c r="W279" s="30"/>
      <c r="X279" s="30"/>
      <c r="Y279" s="30"/>
      <c r="Z279" s="30"/>
      <c r="AA279" s="30"/>
      <c r="AB279" s="30"/>
      <c r="AC279" s="30"/>
      <c r="AD279" s="30"/>
      <c r="AH279" t="s">
        <v>339</v>
      </c>
      <c r="AI279" t="s">
        <v>292</v>
      </c>
      <c r="AZ279" s="53"/>
    </row>
    <row r="280" spans="1:52" x14ac:dyDescent="0.25">
      <c r="A280" s="167">
        <v>16</v>
      </c>
      <c r="B280" s="154" t="s">
        <v>174</v>
      </c>
      <c r="C280" s="138" t="s">
        <v>38</v>
      </c>
      <c r="D280" s="6">
        <v>2</v>
      </c>
      <c r="E280" s="6">
        <f>2*N243+N250/2*(N252+N253)</f>
        <v>44.4</v>
      </c>
      <c r="F280" s="6">
        <v>0.4</v>
      </c>
      <c r="G280" s="6"/>
      <c r="H280" s="150">
        <f>D280*E280*F280</f>
        <v>35.520000000000003</v>
      </c>
      <c r="J280" s="124" t="s">
        <v>172</v>
      </c>
      <c r="K280" s="70"/>
      <c r="L280" s="70"/>
      <c r="M280" s="70"/>
      <c r="N280" s="70">
        <f>N224*2.15+0.1*2.05+0.45*1.5+0.15*0.75+N224*1.65+0.1*1.5+0.45*0.95+0.15*0.2</f>
        <v>3.4999999999999996</v>
      </c>
      <c r="O280" s="147" t="s">
        <v>157</v>
      </c>
      <c r="Q280" s="41"/>
      <c r="S280" s="28"/>
      <c r="T280" s="28"/>
      <c r="U280" s="25"/>
      <c r="V280" s="26"/>
      <c r="W280" s="30"/>
      <c r="X280" s="30"/>
      <c r="Y280" s="30"/>
      <c r="Z280" s="30"/>
      <c r="AA280" s="30"/>
      <c r="AB280" s="30"/>
      <c r="AC280" s="30"/>
      <c r="AD280" s="30"/>
      <c r="AH280" t="s">
        <v>340</v>
      </c>
      <c r="AI280" t="s">
        <v>292</v>
      </c>
    </row>
    <row r="281" spans="1:52" ht="26.4" x14ac:dyDescent="0.25">
      <c r="A281" s="167">
        <v>17</v>
      </c>
      <c r="B281" s="154" t="s">
        <v>273</v>
      </c>
      <c r="C281" s="138" t="s">
        <v>10</v>
      </c>
      <c r="D281" s="6"/>
      <c r="E281" s="6">
        <f>N274+N273</f>
        <v>111.95081582616982</v>
      </c>
      <c r="F281" s="6"/>
      <c r="G281" s="6">
        <v>0.75</v>
      </c>
      <c r="H281" s="150">
        <f>G281*E281</f>
        <v>83.963111869627369</v>
      </c>
      <c r="J281" s="124"/>
      <c r="K281" s="70"/>
      <c r="L281" s="70"/>
      <c r="M281" s="70"/>
      <c r="N281" s="70"/>
      <c r="O281" s="147"/>
      <c r="Q281" s="41"/>
      <c r="S281" s="28"/>
      <c r="T281" s="28"/>
      <c r="U281" s="25"/>
      <c r="V281" s="26"/>
      <c r="W281" s="30"/>
      <c r="X281" s="30"/>
      <c r="Y281" s="30"/>
      <c r="Z281" s="30"/>
      <c r="AA281" s="30"/>
      <c r="AB281" s="30"/>
      <c r="AC281" s="30"/>
      <c r="AD281" s="30"/>
    </row>
    <row r="282" spans="1:52" ht="26.4" x14ac:dyDescent="0.25">
      <c r="A282" s="167">
        <v>18</v>
      </c>
      <c r="B282" s="154" t="s">
        <v>169</v>
      </c>
      <c r="C282" s="138" t="s">
        <v>10</v>
      </c>
      <c r="D282" s="6">
        <v>2</v>
      </c>
      <c r="E282" s="6">
        <f>N243+0.5*N250*(N252+N253)-0.5*N250*((N258+N248)/2+0.6)</f>
        <v>26.474999999999998</v>
      </c>
      <c r="F282" s="6">
        <v>0.6</v>
      </c>
      <c r="G282" s="6">
        <f>N251</f>
        <v>4.2</v>
      </c>
      <c r="H282" s="150">
        <f>D282*E282*F282*G282</f>
        <v>133.434</v>
      </c>
      <c r="Q282" s="41"/>
      <c r="S282" s="28"/>
      <c r="T282" s="28"/>
      <c r="U282" s="25"/>
      <c r="V282" s="26"/>
      <c r="W282" s="30"/>
      <c r="X282" s="30"/>
      <c r="Y282" s="30"/>
      <c r="Z282" s="30"/>
      <c r="AA282" s="30"/>
      <c r="AB282" s="30"/>
      <c r="AC282" s="30"/>
      <c r="AD282" s="30"/>
      <c r="AH282" t="s">
        <v>341</v>
      </c>
    </row>
    <row r="283" spans="1:52" x14ac:dyDescent="0.25">
      <c r="A283" s="380">
        <v>19</v>
      </c>
      <c r="B283" s="156" t="s">
        <v>159</v>
      </c>
      <c r="C283" s="194" t="s">
        <v>160</v>
      </c>
      <c r="D283" s="195">
        <v>2</v>
      </c>
      <c r="E283" s="195">
        <f>E282</f>
        <v>26.474999999999998</v>
      </c>
      <c r="F283" s="195"/>
      <c r="G283" s="195">
        <f>N251</f>
        <v>4.2</v>
      </c>
      <c r="H283" s="158">
        <f>INT(D283*E283*G283)</f>
        <v>222</v>
      </c>
      <c r="Q283" s="41"/>
      <c r="S283" s="28"/>
      <c r="T283" s="28"/>
      <c r="U283" s="25"/>
      <c r="V283" s="26"/>
      <c r="W283" s="30"/>
      <c r="X283" s="30"/>
      <c r="Y283" s="30"/>
      <c r="Z283" s="30"/>
      <c r="AA283" s="30"/>
      <c r="AB283" s="30"/>
      <c r="AC283" s="30"/>
      <c r="AD283" s="30"/>
      <c r="AH283" t="s">
        <v>342</v>
      </c>
      <c r="AI283" t="s">
        <v>292</v>
      </c>
    </row>
    <row r="284" spans="1:52" ht="14.4" x14ac:dyDescent="0.25">
      <c r="A284" s="141" t="s">
        <v>58</v>
      </c>
      <c r="B284" s="141" t="s">
        <v>0</v>
      </c>
      <c r="C284" s="141" t="s">
        <v>9</v>
      </c>
      <c r="D284" s="141" t="s">
        <v>33</v>
      </c>
      <c r="E284" s="141" t="s">
        <v>1</v>
      </c>
      <c r="F284" s="141" t="s">
        <v>2</v>
      </c>
      <c r="G284" s="141" t="s">
        <v>3</v>
      </c>
      <c r="H284" s="390" t="s">
        <v>447</v>
      </c>
      <c r="J284" s="124"/>
      <c r="K284" s="70"/>
      <c r="L284" s="70"/>
      <c r="M284" s="70"/>
      <c r="N284" s="70"/>
      <c r="O284" s="124"/>
      <c r="Q284" s="41"/>
      <c r="S284" s="28"/>
      <c r="T284" s="28"/>
      <c r="U284" s="25"/>
      <c r="V284" s="26"/>
      <c r="W284" s="30"/>
      <c r="X284" s="30"/>
      <c r="Y284" s="30"/>
      <c r="AA284" s="71"/>
      <c r="AB284" s="30"/>
      <c r="AC284" s="30"/>
      <c r="AD284" s="30"/>
      <c r="AZ284" s="53"/>
    </row>
    <row r="285" spans="1:52" x14ac:dyDescent="0.25">
      <c r="A285" s="378">
        <v>20</v>
      </c>
      <c r="B285" s="377" t="s">
        <v>84</v>
      </c>
      <c r="C285" s="394" t="s">
        <v>10</v>
      </c>
      <c r="D285" s="203"/>
      <c r="E285" s="203"/>
      <c r="F285" s="203"/>
      <c r="G285" s="203"/>
      <c r="H285" s="397">
        <f>SUM(H286:H287)</f>
        <v>59.457270658167175</v>
      </c>
      <c r="Q285" s="41"/>
      <c r="S285" s="28"/>
      <c r="T285" s="28"/>
      <c r="U285" s="25"/>
      <c r="V285" s="26"/>
      <c r="W285" s="30"/>
      <c r="X285" s="30"/>
      <c r="Y285" s="30"/>
      <c r="Z285" s="30"/>
      <c r="AA285" s="30"/>
      <c r="AB285" s="30"/>
      <c r="AC285" s="30"/>
      <c r="AD285" s="30"/>
      <c r="AH285" t="s">
        <v>343</v>
      </c>
      <c r="AI285" t="s">
        <v>292</v>
      </c>
    </row>
    <row r="286" spans="1:52" x14ac:dyDescent="0.25">
      <c r="A286" s="167"/>
      <c r="B286" s="155" t="s">
        <v>161</v>
      </c>
      <c r="C286" s="138" t="s">
        <v>10</v>
      </c>
      <c r="D286" s="6">
        <f>N250</f>
        <v>4</v>
      </c>
      <c r="E286" s="6">
        <f>0.25*PI()*(2*G286*1.5*G286)</f>
        <v>47.712938426394985</v>
      </c>
      <c r="F286" s="6"/>
      <c r="G286" s="6">
        <f>N275</f>
        <v>4.5</v>
      </c>
      <c r="H286" s="151">
        <f>D286*E286*G286/3</f>
        <v>286.27763055836994</v>
      </c>
      <c r="J286" s="124"/>
      <c r="K286" s="70"/>
      <c r="L286" s="69"/>
      <c r="M286" s="70"/>
      <c r="N286" s="70"/>
      <c r="O286" s="149"/>
      <c r="Q286" s="41"/>
      <c r="S286" s="28"/>
      <c r="T286" s="28"/>
      <c r="U286" s="25"/>
      <c r="V286" s="26"/>
      <c r="W286" s="30"/>
      <c r="X286" s="30"/>
      <c r="Y286" s="30"/>
      <c r="Z286" s="30"/>
      <c r="AA286" s="30"/>
      <c r="AB286" s="30"/>
      <c r="AC286" s="30"/>
      <c r="AD286" s="30"/>
      <c r="AH286" t="s">
        <v>344</v>
      </c>
      <c r="AI286" t="s">
        <v>292</v>
      </c>
    </row>
    <row r="287" spans="1:52" x14ac:dyDescent="0.25">
      <c r="A287" s="10"/>
      <c r="B287" s="155" t="s">
        <v>165</v>
      </c>
      <c r="C287" s="138" t="s">
        <v>10</v>
      </c>
      <c r="D287" s="6">
        <f>-D286</f>
        <v>-4</v>
      </c>
      <c r="E287" s="6">
        <f>0.25*PI()*(2*G287*1.5*G287)</f>
        <v>40.853811221218081</v>
      </c>
      <c r="F287" s="6"/>
      <c r="G287" s="6">
        <f>N275-0.3*1.12</f>
        <v>4.1639999999999997</v>
      </c>
      <c r="H287" s="151">
        <f>D287*E287*G287/3</f>
        <v>-226.82035990020276</v>
      </c>
      <c r="Q287" s="41"/>
      <c r="S287" s="28"/>
      <c r="T287" s="28"/>
      <c r="U287" s="25"/>
      <c r="V287" s="26"/>
      <c r="W287" s="30"/>
      <c r="X287" s="30"/>
      <c r="Y287" s="30"/>
      <c r="Z287" s="30"/>
      <c r="AA287" s="30"/>
      <c r="AB287" s="30"/>
      <c r="AC287" s="30"/>
      <c r="AD287" s="30"/>
      <c r="AH287" t="s">
        <v>345</v>
      </c>
    </row>
    <row r="288" spans="1:52" ht="26.4" x14ac:dyDescent="0.25">
      <c r="A288" s="167">
        <v>21</v>
      </c>
      <c r="B288" s="154" t="s">
        <v>357</v>
      </c>
      <c r="C288" s="138" t="s">
        <v>10</v>
      </c>
      <c r="D288" s="6"/>
      <c r="E288" s="6"/>
      <c r="F288" s="6"/>
      <c r="G288" s="6"/>
      <c r="H288" s="150">
        <f>SUM(H289:H290)</f>
        <v>26.36101287521771</v>
      </c>
      <c r="V288" s="53"/>
      <c r="W288" s="53"/>
      <c r="X288" s="53"/>
      <c r="AH288" t="s">
        <v>342</v>
      </c>
      <c r="AI288" t="s">
        <v>292</v>
      </c>
    </row>
    <row r="289" spans="1:38" x14ac:dyDescent="0.25">
      <c r="A289" s="167"/>
      <c r="B289" s="155" t="s">
        <v>165</v>
      </c>
      <c r="C289" s="138" t="s">
        <v>10</v>
      </c>
      <c r="D289" s="6">
        <f>D286</f>
        <v>4</v>
      </c>
      <c r="E289" s="6">
        <f t="shared" ref="E289:E290" si="86">0.25*PI()*(2*G289*1.5*G289)</f>
        <v>40.853811221218081</v>
      </c>
      <c r="F289" s="6"/>
      <c r="G289" s="6">
        <f>N275-0.3*1.12</f>
        <v>4.1639999999999997</v>
      </c>
      <c r="H289" s="151">
        <f>D289*E289*G289/3</f>
        <v>226.82035990020276</v>
      </c>
      <c r="AH289" t="s">
        <v>343</v>
      </c>
      <c r="AI289" t="s">
        <v>292</v>
      </c>
    </row>
    <row r="290" spans="1:38" x14ac:dyDescent="0.25">
      <c r="A290" s="10"/>
      <c r="B290" s="155" t="s">
        <v>166</v>
      </c>
      <c r="C290" s="138" t="s">
        <v>10</v>
      </c>
      <c r="D290" s="6">
        <f>-D289</f>
        <v>-4</v>
      </c>
      <c r="E290" s="6">
        <f t="shared" si="86"/>
        <v>37.623751318503203</v>
      </c>
      <c r="F290" s="6"/>
      <c r="G290" s="6">
        <f>N275-(0.3+0.15)*1.12</f>
        <v>3.996</v>
      </c>
      <c r="H290" s="151">
        <f>D290*E290*G290/3</f>
        <v>-200.45934702498505</v>
      </c>
      <c r="J290" s="70"/>
      <c r="K290" s="70"/>
      <c r="L290" s="70"/>
      <c r="M290" s="70"/>
      <c r="N290" s="70"/>
      <c r="O290" s="70"/>
      <c r="AH290" t="s">
        <v>344</v>
      </c>
      <c r="AI290" t="s">
        <v>292</v>
      </c>
    </row>
    <row r="291" spans="1:38" x14ac:dyDescent="0.25">
      <c r="A291" s="184">
        <v>22</v>
      </c>
      <c r="B291" s="156" t="s">
        <v>49</v>
      </c>
      <c r="C291" s="157" t="s">
        <v>48</v>
      </c>
      <c r="D291" s="14"/>
      <c r="E291" s="15"/>
      <c r="F291" s="15"/>
      <c r="G291" s="15"/>
      <c r="H291" s="158">
        <v>2</v>
      </c>
      <c r="J291" s="70"/>
      <c r="K291" s="70"/>
      <c r="L291" s="70"/>
      <c r="M291" s="70"/>
      <c r="N291" s="70"/>
      <c r="O291" s="70"/>
      <c r="AH291" t="s">
        <v>346</v>
      </c>
    </row>
    <row r="292" spans="1:38" x14ac:dyDescent="0.25">
      <c r="A292" s="173"/>
      <c r="B292" s="182"/>
      <c r="C292" s="183"/>
      <c r="D292" s="134"/>
      <c r="E292" s="143"/>
      <c r="F292" s="143"/>
      <c r="G292" s="143"/>
      <c r="H292" s="152"/>
      <c r="J292" s="70"/>
      <c r="K292" s="70"/>
      <c r="L292" s="70"/>
      <c r="M292" s="70"/>
      <c r="N292" s="70"/>
      <c r="O292" s="70"/>
    </row>
    <row r="293" spans="1:38" ht="15.6" x14ac:dyDescent="0.25">
      <c r="B293" s="142" t="str">
        <f>N296&amp;" 1x"&amp;N313&amp;"m, Height "&amp;N314&amp;"m, "&amp;IF(N297="BS","Both Side Widening","One Side Widening")&amp;" at Ch. "&amp;TEXT(N295,"#+###")</f>
        <v>Slab Culvert 1x5.1m, Height 6.1m, Both Side Widening at Ch. 280+356</v>
      </c>
      <c r="C293" s="136"/>
      <c r="D293" s="136"/>
      <c r="E293" s="136"/>
      <c r="F293" s="136"/>
      <c r="AG293" t="s">
        <v>283</v>
      </c>
    </row>
    <row r="294" spans="1:38" ht="14.4" x14ac:dyDescent="0.25">
      <c r="A294" s="141" t="s">
        <v>58</v>
      </c>
      <c r="B294" s="141" t="s">
        <v>0</v>
      </c>
      <c r="C294" s="141" t="s">
        <v>9</v>
      </c>
      <c r="D294" s="141" t="s">
        <v>33</v>
      </c>
      <c r="E294" s="141" t="s">
        <v>1</v>
      </c>
      <c r="F294" s="141" t="s">
        <v>2</v>
      </c>
      <c r="G294" s="141" t="s">
        <v>3</v>
      </c>
      <c r="H294" s="390" t="s">
        <v>447</v>
      </c>
      <c r="J294" s="125" t="s">
        <v>192</v>
      </c>
      <c r="K294" s="144"/>
      <c r="L294" s="145"/>
      <c r="M294" s="144"/>
      <c r="N294" s="144">
        <f>N219+1</f>
        <v>4</v>
      </c>
      <c r="O294" s="146"/>
      <c r="AG294" t="s">
        <v>284</v>
      </c>
      <c r="AH294" t="s">
        <v>8</v>
      </c>
      <c r="AI294" t="s">
        <v>9</v>
      </c>
      <c r="AJ294" t="s">
        <v>285</v>
      </c>
      <c r="AK294" t="s">
        <v>286</v>
      </c>
      <c r="AL294" t="s">
        <v>287</v>
      </c>
    </row>
    <row r="295" spans="1:38" x14ac:dyDescent="0.25">
      <c r="A295" s="375">
        <v>1</v>
      </c>
      <c r="B295" s="377" t="s">
        <v>123</v>
      </c>
      <c r="C295" s="394" t="s">
        <v>10</v>
      </c>
      <c r="D295" s="395"/>
      <c r="E295" s="396"/>
      <c r="F295" s="396"/>
      <c r="G295" s="385"/>
      <c r="H295" s="397">
        <f>SUM(H296:H305)</f>
        <v>1039.8725316059811</v>
      </c>
      <c r="J295" s="124" t="s">
        <v>176</v>
      </c>
      <c r="K295" s="70"/>
      <c r="L295" s="70"/>
      <c r="M295" s="70"/>
      <c r="N295" s="135">
        <f>VLOOKUP(N294,$A$3:$AE$19,$B$1,FALSE)</f>
        <v>280356</v>
      </c>
      <c r="O295" s="70"/>
    </row>
    <row r="296" spans="1:38" ht="14.4" x14ac:dyDescent="0.3">
      <c r="A296" s="112"/>
      <c r="B296" s="155" t="s">
        <v>175</v>
      </c>
      <c r="C296" s="138" t="s">
        <v>10</v>
      </c>
      <c r="D296" s="6">
        <f>N318</f>
        <v>2</v>
      </c>
      <c r="E296" s="6">
        <f>N317+2*N299+2*N301</f>
        <v>16.7</v>
      </c>
      <c r="F296" s="6">
        <f>N319+2*N301+2*N299</f>
        <v>7.2</v>
      </c>
      <c r="G296" s="6">
        <f>N323+N300</f>
        <v>2.0499999999999998</v>
      </c>
      <c r="H296" s="151">
        <f>D296*E296*F296*G296</f>
        <v>492.98399999999992</v>
      </c>
      <c r="J296" s="124" t="s">
        <v>196</v>
      </c>
      <c r="K296" s="70"/>
      <c r="L296" s="70"/>
      <c r="M296" s="70"/>
      <c r="N296" s="102" t="str">
        <f>VLOOKUP(N294,$A$3:$AE$19,$C$1,FALSE)</f>
        <v>Slab Culvert</v>
      </c>
      <c r="O296" s="70"/>
      <c r="U296" s="59"/>
      <c r="V296" s="59"/>
      <c r="W296" s="59"/>
      <c r="X296" s="120" t="s">
        <v>202</v>
      </c>
      <c r="Y296" s="59">
        <f>VLOOKUP(N294,$A$3:$AE$19,$T$1,FALSE)</f>
        <v>5.7500000000000018</v>
      </c>
      <c r="Z296" s="58"/>
      <c r="AA296" s="86"/>
      <c r="AB296" s="91"/>
      <c r="AG296">
        <v>5</v>
      </c>
      <c r="AH296" t="s">
        <v>288</v>
      </c>
    </row>
    <row r="297" spans="1:38" ht="14.4" x14ac:dyDescent="0.3">
      <c r="A297" s="112"/>
      <c r="B297" s="155" t="s">
        <v>32</v>
      </c>
      <c r="C297" s="138" t="s">
        <v>10</v>
      </c>
      <c r="D297" s="6">
        <f>N324</f>
        <v>4</v>
      </c>
      <c r="E297" s="6">
        <f>N326*2*N299+2*N301</f>
        <v>5.950000000000002</v>
      </c>
      <c r="F297" s="6">
        <f>N329+2*N299+2*N301</f>
        <v>7.2</v>
      </c>
      <c r="G297" s="6">
        <f>G296</f>
        <v>2.0499999999999998</v>
      </c>
      <c r="H297" s="151">
        <f>D297*E297*F297*G297</f>
        <v>351.28800000000012</v>
      </c>
      <c r="J297" s="117" t="s">
        <v>193</v>
      </c>
      <c r="K297" s="70"/>
      <c r="L297" s="70"/>
      <c r="M297" s="70"/>
      <c r="N297" s="102" t="str">
        <f>VLOOKUP(N294,$A$3:$AE$19,$D$1,FALSE)</f>
        <v>BS</v>
      </c>
      <c r="O297" s="70"/>
      <c r="U297" s="59"/>
      <c r="V297" s="59"/>
      <c r="W297" s="59"/>
      <c r="X297" s="120" t="s">
        <v>201</v>
      </c>
      <c r="Y297" s="119">
        <f>VLOOKUP(N294,$A$3:$AE$19,$K$1,FALSE)</f>
        <v>15.5</v>
      </c>
      <c r="Z297" s="85"/>
      <c r="AA297" s="86"/>
      <c r="AB297" s="92"/>
      <c r="AG297">
        <v>5.01</v>
      </c>
      <c r="AH297" t="s">
        <v>289</v>
      </c>
    </row>
    <row r="298" spans="1:38" ht="14.4" x14ac:dyDescent="0.3">
      <c r="A298" s="112"/>
      <c r="B298" s="155" t="s">
        <v>44</v>
      </c>
      <c r="C298" s="138" t="s">
        <v>10</v>
      </c>
      <c r="D298" s="6">
        <f>N341</f>
        <v>1</v>
      </c>
      <c r="E298" s="6">
        <f>N337+2*N299+2*N301</f>
        <v>8.1054676513715602</v>
      </c>
      <c r="F298" s="6">
        <f>1.3+2*N301+2*N299</f>
        <v>2.5</v>
      </c>
      <c r="G298" s="6">
        <f>2+0.3</f>
        <v>2.2999999999999998</v>
      </c>
      <c r="H298" s="151">
        <f>D298*E298*F298*G298</f>
        <v>46.606438995386469</v>
      </c>
      <c r="J298" s="70"/>
      <c r="K298" s="70"/>
      <c r="L298" s="70"/>
      <c r="M298" s="70"/>
      <c r="N298" s="70"/>
      <c r="O298" s="70"/>
      <c r="U298" s="59"/>
      <c r="V298" s="59"/>
      <c r="W298" s="59"/>
      <c r="X298" s="58"/>
      <c r="Y298" s="84"/>
      <c r="Z298" s="85"/>
      <c r="AB298" s="92"/>
      <c r="AH298" t="s">
        <v>290</v>
      </c>
      <c r="AL298">
        <v>0</v>
      </c>
    </row>
    <row r="299" spans="1:38" ht="14.4" x14ac:dyDescent="0.3">
      <c r="A299" s="112"/>
      <c r="B299" s="155" t="s">
        <v>45</v>
      </c>
      <c r="C299" s="138" t="s">
        <v>10</v>
      </c>
      <c r="D299" s="6">
        <f>N343</f>
        <v>1</v>
      </c>
      <c r="E299" s="6">
        <f>N338+2*N299+2*N301</f>
        <v>9.6156539130805552</v>
      </c>
      <c r="F299" s="6">
        <f>1.65+2*N301+2*N299</f>
        <v>2.8499999999999996</v>
      </c>
      <c r="G299" s="6">
        <f>2.5+0.3</f>
        <v>2.8</v>
      </c>
      <c r="H299" s="151">
        <f>D299*E299*F299*G299</f>
        <v>76.732918226382822</v>
      </c>
      <c r="J299" s="125" t="s">
        <v>135</v>
      </c>
      <c r="K299" s="144"/>
      <c r="L299" s="145"/>
      <c r="M299" s="144"/>
      <c r="N299" s="144">
        <v>0.5</v>
      </c>
      <c r="O299" s="146" t="s">
        <v>6</v>
      </c>
      <c r="U299" s="59"/>
      <c r="V299" s="59"/>
      <c r="W299" s="59"/>
      <c r="X299" s="83"/>
      <c r="Y299" s="84"/>
      <c r="Z299" s="71"/>
      <c r="AA299" s="71"/>
      <c r="AB299" s="92"/>
      <c r="AH299" t="s">
        <v>291</v>
      </c>
      <c r="AI299" t="s">
        <v>292</v>
      </c>
      <c r="AJ299">
        <v>4548</v>
      </c>
      <c r="AK299">
        <v>131</v>
      </c>
      <c r="AL299">
        <v>595788</v>
      </c>
    </row>
    <row r="300" spans="1:38" x14ac:dyDescent="0.25">
      <c r="A300" s="112"/>
      <c r="B300" s="155" t="s">
        <v>235</v>
      </c>
      <c r="C300" s="138" t="s">
        <v>10</v>
      </c>
      <c r="D300" s="6">
        <f>-D298</f>
        <v>-1</v>
      </c>
      <c r="E300" s="6">
        <f>E298</f>
        <v>8.1054676513715602</v>
      </c>
      <c r="F300" s="6">
        <f>F298-0.2</f>
        <v>2.2999999999999998</v>
      </c>
      <c r="G300" s="6">
        <f>G298-(G302+G304)/2</f>
        <v>1.4</v>
      </c>
      <c r="H300" s="151">
        <f t="shared" ref="H300:H301" si="87">D300*E300*F300*G300</f>
        <v>-26.099605837416419</v>
      </c>
      <c r="J300" s="125" t="s">
        <v>212</v>
      </c>
      <c r="K300" s="144"/>
      <c r="L300" s="144"/>
      <c r="M300" s="144"/>
      <c r="N300" s="144">
        <v>0.15</v>
      </c>
      <c r="O300" s="146" t="s">
        <v>6</v>
      </c>
      <c r="U300" s="37"/>
      <c r="V300" s="37"/>
      <c r="W300" s="421"/>
      <c r="X300" s="72"/>
      <c r="Y300" s="37"/>
      <c r="Z300" s="71"/>
      <c r="AA300" s="71"/>
      <c r="AB300" s="92"/>
      <c r="AH300" t="s">
        <v>293</v>
      </c>
      <c r="AI300" t="s">
        <v>292</v>
      </c>
      <c r="AJ300">
        <v>3599</v>
      </c>
      <c r="AK300">
        <v>283</v>
      </c>
      <c r="AL300">
        <v>1018517</v>
      </c>
    </row>
    <row r="301" spans="1:38" x14ac:dyDescent="0.25">
      <c r="A301" s="112"/>
      <c r="B301" s="155" t="s">
        <v>236</v>
      </c>
      <c r="C301" s="138" t="s">
        <v>10</v>
      </c>
      <c r="D301" s="6">
        <f>-D299</f>
        <v>-1</v>
      </c>
      <c r="E301" s="6">
        <f>E299</f>
        <v>9.6156539130805552</v>
      </c>
      <c r="F301" s="6">
        <f>F299-0.2</f>
        <v>2.6499999999999995</v>
      </c>
      <c r="G301" s="6">
        <f>G299-(G303+G305)/2</f>
        <v>1.9</v>
      </c>
      <c r="H301" s="151">
        <f t="shared" si="87"/>
        <v>-48.41481745236058</v>
      </c>
      <c r="J301" s="125" t="s">
        <v>96</v>
      </c>
      <c r="K301" s="144"/>
      <c r="L301" s="144"/>
      <c r="M301" s="144"/>
      <c r="N301" s="144">
        <v>0.1</v>
      </c>
      <c r="O301" s="146" t="s">
        <v>6</v>
      </c>
      <c r="U301" s="37"/>
      <c r="V301" s="37"/>
      <c r="W301" s="421"/>
      <c r="X301" s="77"/>
      <c r="Y301" s="37"/>
      <c r="Z301" s="71"/>
      <c r="AA301" s="71"/>
      <c r="AB301" s="92"/>
      <c r="AH301" t="s">
        <v>294</v>
      </c>
      <c r="AI301" t="s">
        <v>292</v>
      </c>
      <c r="AL301">
        <v>0</v>
      </c>
    </row>
    <row r="302" spans="1:38" x14ac:dyDescent="0.25">
      <c r="A302" s="112"/>
      <c r="B302" s="155" t="s">
        <v>229</v>
      </c>
      <c r="C302" s="138" t="s">
        <v>10</v>
      </c>
      <c r="D302" s="6">
        <f>D298</f>
        <v>1</v>
      </c>
      <c r="E302" s="6"/>
      <c r="F302" s="398">
        <f>N344</f>
        <v>18.708039566885489</v>
      </c>
      <c r="G302" s="6">
        <f>0.45+0.3</f>
        <v>0.75</v>
      </c>
      <c r="H302" s="151">
        <f>D302*F302*G302</f>
        <v>14.031029675164117</v>
      </c>
      <c r="J302" s="125" t="s">
        <v>263</v>
      </c>
      <c r="K302" s="144"/>
      <c r="L302" s="144"/>
      <c r="M302" s="144"/>
      <c r="N302" s="144">
        <v>0.9</v>
      </c>
      <c r="O302" s="146" t="s">
        <v>6</v>
      </c>
      <c r="U302" s="64"/>
      <c r="V302" s="64"/>
      <c r="W302" s="421"/>
      <c r="X302" s="77" t="s">
        <v>3</v>
      </c>
      <c r="Y302" s="37"/>
      <c r="Z302" s="71"/>
      <c r="AA302" s="71"/>
      <c r="AB302" s="92"/>
      <c r="AH302" t="s">
        <v>295</v>
      </c>
      <c r="AL302">
        <v>0</v>
      </c>
    </row>
    <row r="303" spans="1:38" x14ac:dyDescent="0.25">
      <c r="A303" s="112"/>
      <c r="B303" s="155" t="s">
        <v>230</v>
      </c>
      <c r="C303" s="138" t="s">
        <v>10</v>
      </c>
      <c r="D303" s="6">
        <f>D299</f>
        <v>1</v>
      </c>
      <c r="E303" s="6"/>
      <c r="F303" s="398">
        <f>N345</f>
        <v>36.177767501913806</v>
      </c>
      <c r="G303" s="6">
        <f>0.45+0.3</f>
        <v>0.75</v>
      </c>
      <c r="H303" s="151">
        <f t="shared" ref="H303:H305" si="88">D303*F303*G303</f>
        <v>27.133325626435354</v>
      </c>
      <c r="J303" s="125" t="s">
        <v>265</v>
      </c>
      <c r="K303" s="144"/>
      <c r="L303" s="144"/>
      <c r="M303" s="144"/>
      <c r="N303" s="144">
        <v>0.4</v>
      </c>
      <c r="O303" s="146" t="s">
        <v>6</v>
      </c>
      <c r="U303" s="64"/>
      <c r="V303" s="64"/>
      <c r="W303" s="421"/>
      <c r="X303" s="65"/>
      <c r="Y303" s="37"/>
      <c r="Z303" s="121" t="s">
        <v>204</v>
      </c>
      <c r="AA303" s="61">
        <f>VLOOKUP(N294,$A$3:$AE$19,$S$1,FALSE)</f>
        <v>6.2</v>
      </c>
      <c r="AB303" s="92"/>
      <c r="AH303" t="s">
        <v>291</v>
      </c>
      <c r="AI303" t="s">
        <v>292</v>
      </c>
    </row>
    <row r="304" spans="1:38" x14ac:dyDescent="0.25">
      <c r="A304" s="112"/>
      <c r="B304" s="155" t="s">
        <v>46</v>
      </c>
      <c r="C304" s="138" t="s">
        <v>10</v>
      </c>
      <c r="D304" s="6">
        <f>D298</f>
        <v>1</v>
      </c>
      <c r="E304" s="6"/>
      <c r="F304" s="6">
        <f>N348</f>
        <v>22.584856593386768</v>
      </c>
      <c r="G304" s="6">
        <f>0.75+0.3</f>
        <v>1.05</v>
      </c>
      <c r="H304" s="151">
        <f t="shared" si="88"/>
        <v>23.714099423056108</v>
      </c>
      <c r="J304" s="125" t="s">
        <v>264</v>
      </c>
      <c r="K304" s="144"/>
      <c r="L304" s="144"/>
      <c r="M304" s="144"/>
      <c r="N304" s="144">
        <v>0.3</v>
      </c>
      <c r="O304" s="146" t="s">
        <v>6</v>
      </c>
      <c r="S304" s="63"/>
      <c r="U304" s="64"/>
      <c r="V304" s="64"/>
      <c r="W304" s="421"/>
      <c r="X304" s="65"/>
      <c r="Y304" s="37"/>
      <c r="Z304" s="121" t="s">
        <v>203</v>
      </c>
      <c r="AA304" s="61">
        <f>VLOOKUP(N294,$A$3:$AE$19,$O$1,FALSE)</f>
        <v>5.3999999999999995</v>
      </c>
      <c r="AB304" s="92"/>
      <c r="AH304" t="s">
        <v>293</v>
      </c>
      <c r="AI304" t="s">
        <v>292</v>
      </c>
      <c r="AL304">
        <v>0</v>
      </c>
    </row>
    <row r="305" spans="1:38" x14ac:dyDescent="0.25">
      <c r="A305" s="112"/>
      <c r="B305" s="155" t="s">
        <v>47</v>
      </c>
      <c r="C305" s="138" t="s">
        <v>10</v>
      </c>
      <c r="D305" s="6">
        <f>D299</f>
        <v>1</v>
      </c>
      <c r="E305" s="6"/>
      <c r="F305" s="6">
        <f>N349</f>
        <v>77.997278999364909</v>
      </c>
      <c r="G305" s="6">
        <f>0.75+0.3</f>
        <v>1.05</v>
      </c>
      <c r="H305" s="151">
        <f t="shared" si="88"/>
        <v>81.897142949333158</v>
      </c>
      <c r="J305" s="125" t="s">
        <v>266</v>
      </c>
      <c r="K305" s="144"/>
      <c r="L305" s="144"/>
      <c r="M305" s="144"/>
      <c r="N305" s="144">
        <v>0.2</v>
      </c>
      <c r="O305" s="146" t="s">
        <v>6</v>
      </c>
      <c r="U305" s="64"/>
      <c r="V305" s="64"/>
      <c r="W305" s="421"/>
      <c r="X305" s="65"/>
      <c r="Y305" s="37"/>
      <c r="AA305" s="71"/>
      <c r="AB305" s="92"/>
      <c r="AH305" t="s">
        <v>294</v>
      </c>
      <c r="AI305" t="s">
        <v>292</v>
      </c>
      <c r="AL305">
        <v>0</v>
      </c>
    </row>
    <row r="306" spans="1:38" ht="14.4" x14ac:dyDescent="0.25">
      <c r="A306" s="137">
        <v>2</v>
      </c>
      <c r="B306" s="154" t="s">
        <v>348</v>
      </c>
      <c r="C306" s="138" t="s">
        <v>10</v>
      </c>
      <c r="D306" s="6"/>
      <c r="E306" s="6"/>
      <c r="F306" s="6"/>
      <c r="G306" s="6"/>
      <c r="H306" s="150">
        <f>SUM(H307:H315)</f>
        <v>110.66744524275835</v>
      </c>
      <c r="J306" s="125" t="s">
        <v>270</v>
      </c>
      <c r="K306" s="144"/>
      <c r="L306" s="144"/>
      <c r="M306" s="144"/>
      <c r="N306" s="144">
        <v>3</v>
      </c>
      <c r="O306" s="146" t="s">
        <v>6</v>
      </c>
      <c r="S306" s="63"/>
      <c r="U306" s="64"/>
      <c r="V306" s="64"/>
      <c r="W306" s="421"/>
      <c r="X306" s="65"/>
      <c r="Y306" s="37"/>
      <c r="AA306" s="71"/>
      <c r="AB306" s="96"/>
      <c r="AG306">
        <v>5.0199999999999996</v>
      </c>
      <c r="AH306" t="s">
        <v>296</v>
      </c>
      <c r="AI306" t="s">
        <v>297</v>
      </c>
      <c r="AL306">
        <v>0</v>
      </c>
    </row>
    <row r="307" spans="1:38" x14ac:dyDescent="0.25">
      <c r="A307" s="112"/>
      <c r="B307" s="155" t="s">
        <v>175</v>
      </c>
      <c r="C307" s="138" t="s">
        <v>10</v>
      </c>
      <c r="D307" s="6">
        <f>N318</f>
        <v>2</v>
      </c>
      <c r="E307" s="6">
        <f>N317+2*N301</f>
        <v>15.7</v>
      </c>
      <c r="F307" s="6">
        <f>N319+2*N301</f>
        <v>6.2</v>
      </c>
      <c r="G307" s="6">
        <f>N300</f>
        <v>0.15</v>
      </c>
      <c r="H307" s="151">
        <f>D307*E307*F307*G307</f>
        <v>29.201999999999998</v>
      </c>
      <c r="J307" s="125" t="s">
        <v>219</v>
      </c>
      <c r="K307" s="144"/>
      <c r="L307" s="144"/>
      <c r="M307" s="144"/>
      <c r="N307" s="144">
        <v>3</v>
      </c>
      <c r="O307" s="146" t="s">
        <v>6</v>
      </c>
      <c r="U307" s="64"/>
      <c r="V307" s="64"/>
      <c r="W307" s="421"/>
      <c r="X307" s="65"/>
      <c r="Y307" s="37"/>
      <c r="Z307" s="34"/>
      <c r="AA307" s="95"/>
      <c r="AB307" s="92"/>
      <c r="AG307">
        <v>5.03</v>
      </c>
      <c r="AH307" t="s">
        <v>298</v>
      </c>
      <c r="AI307" t="s">
        <v>297</v>
      </c>
      <c r="AL307">
        <v>0</v>
      </c>
    </row>
    <row r="308" spans="1:38" x14ac:dyDescent="0.25">
      <c r="A308" s="112"/>
      <c r="B308" s="155" t="s">
        <v>36</v>
      </c>
      <c r="C308" s="138" t="s">
        <v>10</v>
      </c>
      <c r="D308" s="6">
        <f>N324</f>
        <v>4</v>
      </c>
      <c r="E308" s="6">
        <f>N326+2*N301</f>
        <v>5.950000000000002</v>
      </c>
      <c r="F308" s="6">
        <f>N329+2*N301</f>
        <v>6.2</v>
      </c>
      <c r="G308" s="6">
        <f>N300</f>
        <v>0.15</v>
      </c>
      <c r="H308" s="151">
        <f>D308*E308*F308*G308</f>
        <v>22.134000000000007</v>
      </c>
      <c r="J308" s="125" t="s">
        <v>220</v>
      </c>
      <c r="K308" s="144"/>
      <c r="L308" s="144"/>
      <c r="M308" s="144"/>
      <c r="N308" s="144">
        <v>5</v>
      </c>
      <c r="O308" s="146" t="s">
        <v>6</v>
      </c>
      <c r="U308" s="64"/>
      <c r="V308" s="64"/>
      <c r="W308" s="421"/>
      <c r="X308" s="65"/>
      <c r="Y308" s="94" t="s">
        <v>94</v>
      </c>
      <c r="Z308" s="98" t="s">
        <v>102</v>
      </c>
      <c r="AA308" s="76"/>
      <c r="AB308" s="86"/>
      <c r="AC308" s="89"/>
      <c r="AG308">
        <v>5.04</v>
      </c>
      <c r="AH308" t="s">
        <v>299</v>
      </c>
      <c r="AI308" t="s">
        <v>157</v>
      </c>
      <c r="AL308">
        <v>0</v>
      </c>
    </row>
    <row r="309" spans="1:38" x14ac:dyDescent="0.25">
      <c r="A309" s="112"/>
      <c r="B309" s="155" t="s">
        <v>231</v>
      </c>
      <c r="C309" s="138" t="s">
        <v>10</v>
      </c>
      <c r="D309" s="4">
        <f>N341</f>
        <v>1</v>
      </c>
      <c r="E309" s="6">
        <f>N337+2*N301</f>
        <v>7.1054676513715611</v>
      </c>
      <c r="F309" s="6">
        <f>1.3+2*N301</f>
        <v>1.5</v>
      </c>
      <c r="G309" s="6">
        <f>N300</f>
        <v>0.15</v>
      </c>
      <c r="H309" s="151">
        <f t="shared" ref="H309:H310" si="89">D309*E309*F309*G309</f>
        <v>1.5987302215586012</v>
      </c>
      <c r="J309" s="125" t="s">
        <v>278</v>
      </c>
      <c r="K309" s="144"/>
      <c r="L309" s="144"/>
      <c r="M309" s="144"/>
      <c r="N309" s="144">
        <v>3</v>
      </c>
      <c r="O309" s="146" t="s">
        <v>6</v>
      </c>
      <c r="W309" s="421"/>
      <c r="X309" s="65"/>
      <c r="Y309" s="93"/>
      <c r="AA309" s="88"/>
      <c r="AD309" s="89"/>
      <c r="AG309">
        <v>5.05</v>
      </c>
      <c r="AH309" t="s">
        <v>300</v>
      </c>
      <c r="AI309" t="s">
        <v>4</v>
      </c>
      <c r="AL309">
        <v>0</v>
      </c>
    </row>
    <row r="310" spans="1:38" x14ac:dyDescent="0.25">
      <c r="A310" s="112"/>
      <c r="B310" s="155" t="s">
        <v>232</v>
      </c>
      <c r="C310" s="138" t="s">
        <v>10</v>
      </c>
      <c r="D310" s="4">
        <f>N343</f>
        <v>1</v>
      </c>
      <c r="E310" s="6">
        <f>N338+2*N301</f>
        <v>8.6156539130805552</v>
      </c>
      <c r="F310" s="6">
        <f>1.65+2*N301</f>
        <v>1.8499999999999999</v>
      </c>
      <c r="G310" s="6">
        <f>N300</f>
        <v>0.15</v>
      </c>
      <c r="H310" s="151">
        <f t="shared" si="89"/>
        <v>2.3908439608798537</v>
      </c>
      <c r="J310" s="125" t="s">
        <v>279</v>
      </c>
      <c r="K310" s="144"/>
      <c r="L310" s="144"/>
      <c r="M310" s="144"/>
      <c r="N310" s="144">
        <v>6</v>
      </c>
      <c r="O310" s="146" t="s">
        <v>6</v>
      </c>
      <c r="W310" s="421"/>
      <c r="X310" s="65"/>
      <c r="Z310" s="87"/>
      <c r="AA310" s="97"/>
      <c r="AB310" s="71"/>
      <c r="AD310" s="90"/>
      <c r="AG310">
        <v>5.05</v>
      </c>
      <c r="AH310" t="s">
        <v>301</v>
      </c>
      <c r="AI310" t="s">
        <v>4</v>
      </c>
      <c r="AL310">
        <v>0</v>
      </c>
    </row>
    <row r="311" spans="1:38" x14ac:dyDescent="0.25">
      <c r="A311" s="112"/>
      <c r="B311" s="155" t="s">
        <v>233</v>
      </c>
      <c r="C311" s="138" t="s">
        <v>10</v>
      </c>
      <c r="D311" s="4">
        <f>D298</f>
        <v>1</v>
      </c>
      <c r="E311" s="6"/>
      <c r="F311" s="6">
        <f>N344</f>
        <v>18.708039566885489</v>
      </c>
      <c r="G311" s="6">
        <f>N300</f>
        <v>0.15</v>
      </c>
      <c r="H311" s="151">
        <f>D311*F311*G311</f>
        <v>2.8062059350328235</v>
      </c>
      <c r="J311" s="125" t="s">
        <v>241</v>
      </c>
      <c r="K311" s="144"/>
      <c r="L311" s="144"/>
      <c r="M311" s="144"/>
      <c r="N311" s="144">
        <v>0.3</v>
      </c>
      <c r="O311" s="146" t="s">
        <v>6</v>
      </c>
      <c r="W311" s="421"/>
      <c r="X311" s="65"/>
      <c r="Y311" s="86"/>
      <c r="Z311" s="73"/>
      <c r="AA311" s="97"/>
      <c r="AB311" s="71"/>
      <c r="AC311" s="86"/>
      <c r="AD311" s="86"/>
      <c r="AG311">
        <v>5.07</v>
      </c>
      <c r="AH311" t="s">
        <v>302</v>
      </c>
      <c r="AI311" t="s">
        <v>303</v>
      </c>
    </row>
    <row r="312" spans="1:38" x14ac:dyDescent="0.25">
      <c r="A312" s="112"/>
      <c r="B312" s="155" t="s">
        <v>234</v>
      </c>
      <c r="C312" s="138" t="s">
        <v>10</v>
      </c>
      <c r="D312" s="4">
        <f>D299</f>
        <v>1</v>
      </c>
      <c r="E312" s="6"/>
      <c r="F312" s="6">
        <f>N345</f>
        <v>36.177767501913806</v>
      </c>
      <c r="G312" s="6">
        <f>N300</f>
        <v>0.15</v>
      </c>
      <c r="H312" s="151">
        <f>D312*F312*G312</f>
        <v>5.4266651252870703</v>
      </c>
      <c r="J312" s="70"/>
      <c r="K312" s="70"/>
      <c r="L312" s="70"/>
      <c r="M312" s="70"/>
      <c r="N312" s="70"/>
      <c r="O312" s="70"/>
      <c r="U312" s="419"/>
      <c r="V312" s="420"/>
      <c r="W312" s="67"/>
      <c r="X312" s="68"/>
      <c r="Y312" s="422"/>
      <c r="Z312" s="423"/>
      <c r="AA312" s="97"/>
      <c r="AB312" s="86"/>
      <c r="AC312" s="86"/>
      <c r="AG312">
        <v>5.08</v>
      </c>
      <c r="AH312" t="s">
        <v>304</v>
      </c>
      <c r="AI312" t="s">
        <v>305</v>
      </c>
      <c r="AJ312">
        <v>6992</v>
      </c>
      <c r="AK312">
        <v>561</v>
      </c>
      <c r="AL312">
        <v>3922512</v>
      </c>
    </row>
    <row r="313" spans="1:38" x14ac:dyDescent="0.25">
      <c r="A313" s="112"/>
      <c r="B313" s="155" t="s">
        <v>237</v>
      </c>
      <c r="C313" s="138" t="s">
        <v>10</v>
      </c>
      <c r="D313" s="398"/>
      <c r="E313" s="6">
        <f>N315</f>
        <v>26</v>
      </c>
      <c r="F313" s="6">
        <f>N313</f>
        <v>5.0999999999999996</v>
      </c>
      <c r="G313" s="6">
        <f>N300</f>
        <v>0.15</v>
      </c>
      <c r="H313" s="151">
        <f>E313*F313*G313</f>
        <v>19.889999999999997</v>
      </c>
      <c r="J313" s="117" t="s">
        <v>179</v>
      </c>
      <c r="K313" s="70"/>
      <c r="L313" s="70"/>
      <c r="M313" s="70"/>
      <c r="N313" s="118">
        <f>VLOOKUP(N294,$A$3:$AE$19,$E$1,FALSE)</f>
        <v>5.0999999999999996</v>
      </c>
      <c r="O313" s="124" t="s">
        <v>6</v>
      </c>
      <c r="U313" s="419"/>
      <c r="V313" s="420"/>
      <c r="W313" s="101" t="s">
        <v>104</v>
      </c>
      <c r="X313" s="74"/>
      <c r="Y313" s="422"/>
      <c r="Z313" s="423"/>
      <c r="AA313" s="86"/>
      <c r="AB313" s="86"/>
      <c r="AG313">
        <v>5.09</v>
      </c>
      <c r="AH313" t="s">
        <v>306</v>
      </c>
      <c r="AI313" t="s">
        <v>305</v>
      </c>
      <c r="AJ313">
        <v>1288</v>
      </c>
      <c r="AK313">
        <v>1766</v>
      </c>
      <c r="AL313">
        <v>2274608</v>
      </c>
    </row>
    <row r="314" spans="1:38" x14ac:dyDescent="0.25">
      <c r="A314" s="214"/>
      <c r="B314" s="155" t="s">
        <v>347</v>
      </c>
      <c r="C314" s="138" t="s">
        <v>10</v>
      </c>
      <c r="D314" s="6">
        <f>N353</f>
        <v>4</v>
      </c>
      <c r="E314" s="6">
        <f>(N315-N306-4)/2+2*0.1</f>
        <v>9.6999999999999993</v>
      </c>
      <c r="F314" s="6">
        <v>3.2</v>
      </c>
      <c r="G314" s="6">
        <v>0.15</v>
      </c>
      <c r="H314" s="151">
        <f>D314*F314*E314*G314</f>
        <v>18.623999999999999</v>
      </c>
      <c r="J314" s="117" t="s">
        <v>180</v>
      </c>
      <c r="K314" s="70"/>
      <c r="L314" s="70"/>
      <c r="M314" s="70"/>
      <c r="N314" s="118">
        <f>VLOOKUP(N294,$A$3:$AE$19,$F$1,FALSE)</f>
        <v>6.1</v>
      </c>
      <c r="O314" s="124" t="s">
        <v>6</v>
      </c>
      <c r="T314" s="66"/>
      <c r="U314" s="105" t="s">
        <v>92</v>
      </c>
      <c r="V314" s="78"/>
      <c r="W314" s="79"/>
      <c r="X314" s="80"/>
      <c r="Y314" s="79"/>
      <c r="Z314" s="103" t="s">
        <v>106</v>
      </c>
      <c r="AA314" s="104"/>
      <c r="AG314">
        <v>5.0999999999999996</v>
      </c>
      <c r="AH314" t="s">
        <v>307</v>
      </c>
      <c r="AI314" t="s">
        <v>292</v>
      </c>
      <c r="AJ314">
        <v>1166</v>
      </c>
      <c r="AK314">
        <v>7133</v>
      </c>
      <c r="AL314">
        <v>8317078</v>
      </c>
    </row>
    <row r="315" spans="1:38" x14ac:dyDescent="0.25">
      <c r="A315" s="209"/>
      <c r="B315" s="399" t="s">
        <v>430</v>
      </c>
      <c r="C315" s="138" t="s">
        <v>10</v>
      </c>
      <c r="D315" s="6">
        <f>D314</f>
        <v>4</v>
      </c>
      <c r="E315" s="6">
        <f>N327+N326</f>
        <v>9.5500000000000007</v>
      </c>
      <c r="F315" s="6">
        <f>2-N332</f>
        <v>1.5</v>
      </c>
      <c r="G315" s="6">
        <f>G314</f>
        <v>0.15</v>
      </c>
      <c r="H315" s="151">
        <f>D315*F315*E315*G315</f>
        <v>8.5950000000000006</v>
      </c>
      <c r="J315" s="117" t="s">
        <v>183</v>
      </c>
      <c r="K315" s="70"/>
      <c r="L315" s="70"/>
      <c r="M315" s="70"/>
      <c r="N315" s="118">
        <f>VLOOKUP(N294,$A$3:$AE$19,$I$1,FALSE)</f>
        <v>26</v>
      </c>
      <c r="O315" s="124" t="s">
        <v>6</v>
      </c>
      <c r="P315" s="1"/>
      <c r="U315" s="69"/>
      <c r="V315" s="69"/>
      <c r="W315" s="69"/>
      <c r="X315" s="70"/>
      <c r="Y315" s="70"/>
      <c r="Z315" s="70"/>
      <c r="AG315">
        <v>5.1100000000000003</v>
      </c>
      <c r="AH315" t="s">
        <v>308</v>
      </c>
    </row>
    <row r="316" spans="1:38" ht="26.4" x14ac:dyDescent="0.25">
      <c r="A316" s="137">
        <v>3</v>
      </c>
      <c r="B316" s="154" t="s">
        <v>352</v>
      </c>
      <c r="C316" s="138" t="s">
        <v>10</v>
      </c>
      <c r="D316" s="6"/>
      <c r="E316" s="6"/>
      <c r="F316" s="6"/>
      <c r="G316" s="6"/>
      <c r="H316" s="150">
        <f>SUM(H317:H319)</f>
        <v>56.245742120639783</v>
      </c>
      <c r="J316" s="117" t="s">
        <v>184</v>
      </c>
      <c r="K316" s="70"/>
      <c r="L316" s="70"/>
      <c r="M316" s="70"/>
      <c r="N316" s="118">
        <f>VLOOKUP(N294,$A$3:$AE$19,$J$1,FALSE)</f>
        <v>10.5</v>
      </c>
      <c r="O316" s="124" t="s">
        <v>6</v>
      </c>
      <c r="P316" s="1"/>
      <c r="U316" s="82" t="s">
        <v>101</v>
      </c>
      <c r="V316" s="81"/>
      <c r="W316" s="99" t="s">
        <v>103</v>
      </c>
      <c r="X316" s="100"/>
      <c r="Y316" s="82" t="s">
        <v>105</v>
      </c>
      <c r="Z316" s="102"/>
      <c r="AH316" t="s">
        <v>309</v>
      </c>
      <c r="AI316" t="s">
        <v>310</v>
      </c>
      <c r="AL316">
        <v>0</v>
      </c>
    </row>
    <row r="317" spans="1:38" x14ac:dyDescent="0.25">
      <c r="A317" s="112"/>
      <c r="B317" s="155" t="s">
        <v>238</v>
      </c>
      <c r="C317" s="138" t="s">
        <v>10</v>
      </c>
      <c r="D317" s="6">
        <f>N341</f>
        <v>1</v>
      </c>
      <c r="E317" s="6"/>
      <c r="F317" s="6">
        <f>N344</f>
        <v>18.708039566885489</v>
      </c>
      <c r="G317" s="6">
        <f>N311</f>
        <v>0.3</v>
      </c>
      <c r="H317" s="151">
        <f>D317*F317*G317</f>
        <v>5.6124118700656469</v>
      </c>
      <c r="J317" s="117" t="s">
        <v>208</v>
      </c>
      <c r="K317" s="70"/>
      <c r="L317" s="70"/>
      <c r="M317" s="70"/>
      <c r="N317" s="118">
        <f>VLOOKUP(N294,$A$3:$AE$19,$K$1,FALSE)</f>
        <v>15.5</v>
      </c>
      <c r="O317" s="124" t="s">
        <v>6</v>
      </c>
      <c r="W317" s="32" t="s">
        <v>129</v>
      </c>
      <c r="AH317" t="s">
        <v>311</v>
      </c>
      <c r="AI317" t="s">
        <v>292</v>
      </c>
      <c r="AL317">
        <v>0</v>
      </c>
    </row>
    <row r="318" spans="1:38" x14ac:dyDescent="0.25">
      <c r="A318" s="112"/>
      <c r="B318" s="155" t="s">
        <v>239</v>
      </c>
      <c r="C318" s="138" t="s">
        <v>10</v>
      </c>
      <c r="D318" s="6">
        <f>N343</f>
        <v>1</v>
      </c>
      <c r="E318" s="6"/>
      <c r="F318" s="6">
        <f>N345</f>
        <v>36.177767501913806</v>
      </c>
      <c r="G318" s="6">
        <f>N311</f>
        <v>0.3</v>
      </c>
      <c r="H318" s="151">
        <f>D318*F318*G318</f>
        <v>10.853330250574141</v>
      </c>
      <c r="J318" s="117" t="s">
        <v>198</v>
      </c>
      <c r="K318" s="70"/>
      <c r="L318" s="70"/>
      <c r="M318" s="70"/>
      <c r="N318" s="70">
        <f>VLOOKUP(N294,$A$3:$AE$19,$L$1,FALSE)</f>
        <v>2</v>
      </c>
      <c r="O318" s="124" t="s">
        <v>221</v>
      </c>
      <c r="AH318" t="s">
        <v>312</v>
      </c>
      <c r="AL318">
        <v>0</v>
      </c>
    </row>
    <row r="319" spans="1:38" x14ac:dyDescent="0.25">
      <c r="A319" s="112"/>
      <c r="B319" s="155" t="s">
        <v>240</v>
      </c>
      <c r="C319" s="138" t="s">
        <v>10</v>
      </c>
      <c r="D319" s="6"/>
      <c r="E319" s="6">
        <f>E313</f>
        <v>26</v>
      </c>
      <c r="F319" s="6">
        <f>N313</f>
        <v>5.0999999999999996</v>
      </c>
      <c r="G319" s="6">
        <f>N311</f>
        <v>0.3</v>
      </c>
      <c r="H319" s="151">
        <f>E319*F319*G319</f>
        <v>39.779999999999994</v>
      </c>
      <c r="J319" s="117" t="s">
        <v>205</v>
      </c>
      <c r="K319" s="70"/>
      <c r="L319" s="70"/>
      <c r="M319" s="70"/>
      <c r="N319" s="70">
        <f>VLOOKUP(N294,$A$3:$AE$19,$N$1,FALSE)</f>
        <v>6</v>
      </c>
      <c r="O319" s="124" t="s">
        <v>6</v>
      </c>
      <c r="V319" s="49" t="s">
        <v>216</v>
      </c>
      <c r="W319" s="29"/>
      <c r="X319" s="28"/>
      <c r="Y319" s="28"/>
      <c r="Z319" s="25"/>
      <c r="AA319" s="26"/>
      <c r="AB319" s="30"/>
      <c r="AC319" s="49"/>
      <c r="AD319" s="30"/>
      <c r="AH319" t="s">
        <v>313</v>
      </c>
      <c r="AI319" t="s">
        <v>314</v>
      </c>
      <c r="AL319">
        <v>0</v>
      </c>
    </row>
    <row r="320" spans="1:38" x14ac:dyDescent="0.25">
      <c r="A320" s="137">
        <v>4</v>
      </c>
      <c r="B320" s="154" t="s">
        <v>353</v>
      </c>
      <c r="C320" s="138" t="s">
        <v>10</v>
      </c>
      <c r="D320" s="6"/>
      <c r="E320" s="6"/>
      <c r="F320" s="6"/>
      <c r="G320" s="6"/>
      <c r="H320" s="150">
        <f>SUM(H321:H322)</f>
        <v>26.102477078458122</v>
      </c>
      <c r="J320" s="117" t="s">
        <v>200</v>
      </c>
      <c r="K320" s="70"/>
      <c r="L320" s="70"/>
      <c r="M320" s="70"/>
      <c r="N320" s="70">
        <f>VLOOKUP(N294,$A$3:$AE$19,$P$1,FALSE)</f>
        <v>0.46749999999999997</v>
      </c>
      <c r="O320" s="124" t="s">
        <v>6</v>
      </c>
      <c r="X320" s="28"/>
      <c r="Y320" s="28"/>
      <c r="Z320" s="25"/>
      <c r="AA320" s="26"/>
      <c r="AB320" s="30"/>
      <c r="AC320" s="41"/>
      <c r="AD320" s="30"/>
      <c r="AH320" t="s">
        <v>315</v>
      </c>
      <c r="AI320" t="s">
        <v>314</v>
      </c>
      <c r="AL320">
        <v>0</v>
      </c>
    </row>
    <row r="321" spans="1:38" x14ac:dyDescent="0.25">
      <c r="A321" s="112"/>
      <c r="B321" s="155" t="s">
        <v>137</v>
      </c>
      <c r="C321" s="138" t="s">
        <v>10</v>
      </c>
      <c r="D321" s="6">
        <f>N341</f>
        <v>1</v>
      </c>
      <c r="E321" s="6">
        <f>N337</f>
        <v>6.9054676513715609</v>
      </c>
      <c r="F321" s="6"/>
      <c r="G321" s="6">
        <f>N339</f>
        <v>1.4675</v>
      </c>
      <c r="H321" s="151">
        <f>G321*E321*D321</f>
        <v>10.133773778387766</v>
      </c>
      <c r="J321" s="117" t="s">
        <v>217</v>
      </c>
      <c r="K321" s="70"/>
      <c r="L321" s="70"/>
      <c r="M321" s="70"/>
      <c r="N321" s="118">
        <f>VLOOKUP(N294,$A$3:$AE$19,$O$1,FALSE)</f>
        <v>5.3999999999999995</v>
      </c>
      <c r="O321" s="124" t="s">
        <v>6</v>
      </c>
      <c r="P321" s="1"/>
      <c r="W321" s="428" t="s">
        <v>256</v>
      </c>
      <c r="X321" s="42"/>
      <c r="Y321" s="28"/>
      <c r="Z321" s="28"/>
      <c r="AA321" s="30"/>
      <c r="AB321" s="30"/>
      <c r="AC321" s="41"/>
      <c r="AD321" s="30"/>
      <c r="AH321" t="s">
        <v>316</v>
      </c>
      <c r="AL321">
        <v>0</v>
      </c>
    </row>
    <row r="322" spans="1:38" x14ac:dyDescent="0.25">
      <c r="A322" s="112"/>
      <c r="B322" s="155" t="s">
        <v>138</v>
      </c>
      <c r="C322" s="138" t="s">
        <v>10</v>
      </c>
      <c r="D322" s="6">
        <f>N343</f>
        <v>1</v>
      </c>
      <c r="E322" s="6">
        <f>N338</f>
        <v>8.4156539130805559</v>
      </c>
      <c r="F322" s="6"/>
      <c r="G322" s="6">
        <f>N340</f>
        <v>1.8975000000000002</v>
      </c>
      <c r="H322" s="151">
        <f>G322*E322*D322</f>
        <v>15.968703300070356</v>
      </c>
      <c r="J322" s="117" t="s">
        <v>245</v>
      </c>
      <c r="K322" s="70"/>
      <c r="L322" s="70"/>
      <c r="M322" s="70"/>
      <c r="N322" s="70">
        <f>VLOOKUP(N294,$A$3:$AE$19,$Q$1,FALSE)</f>
        <v>1.0399999999999998</v>
      </c>
      <c r="O322" s="124" t="s">
        <v>6</v>
      </c>
      <c r="V322" s="43"/>
      <c r="W322" s="429"/>
      <c r="X322" s="43"/>
      <c r="Y322" s="18" t="s">
        <v>275</v>
      </c>
      <c r="Z322" s="3"/>
      <c r="AA322" s="40" t="s">
        <v>64</v>
      </c>
      <c r="AC322" s="41"/>
      <c r="AD322" s="30"/>
      <c r="AH322" t="s">
        <v>317</v>
      </c>
      <c r="AI322" t="s">
        <v>314</v>
      </c>
      <c r="AL322">
        <v>0</v>
      </c>
    </row>
    <row r="323" spans="1:38" x14ac:dyDescent="0.25">
      <c r="A323" s="137">
        <v>5</v>
      </c>
      <c r="B323" s="154" t="s">
        <v>280</v>
      </c>
      <c r="C323" s="138" t="s">
        <v>10</v>
      </c>
      <c r="D323" s="6"/>
      <c r="E323" s="6"/>
      <c r="F323" s="6"/>
      <c r="G323" s="6"/>
      <c r="H323" s="150">
        <f>SUM(H324:H328)</f>
        <v>228.44586000000001</v>
      </c>
      <c r="J323" s="117" t="s">
        <v>209</v>
      </c>
      <c r="K323" s="70"/>
      <c r="L323" s="70"/>
      <c r="M323" s="70"/>
      <c r="N323" s="70">
        <f>N328+N333</f>
        <v>1.9</v>
      </c>
      <c r="O323" s="124" t="s">
        <v>6</v>
      </c>
      <c r="V323" s="41" t="s">
        <v>63</v>
      </c>
      <c r="W323" s="429"/>
      <c r="X323" s="45"/>
      <c r="Y323" s="31" t="s">
        <v>276</v>
      </c>
      <c r="Z323" s="3"/>
      <c r="AA323" s="40" t="s">
        <v>64</v>
      </c>
      <c r="AC323" s="41"/>
      <c r="AD323" s="30"/>
      <c r="AH323" t="s">
        <v>318</v>
      </c>
      <c r="AI323" t="s">
        <v>314</v>
      </c>
      <c r="AL323">
        <v>0</v>
      </c>
    </row>
    <row r="324" spans="1:38" x14ac:dyDescent="0.25">
      <c r="A324" s="112"/>
      <c r="B324" s="155" t="s">
        <v>242</v>
      </c>
      <c r="C324" s="138" t="s">
        <v>10</v>
      </c>
      <c r="D324" s="6">
        <f>N318</f>
        <v>2</v>
      </c>
      <c r="E324" s="6">
        <f>N317</f>
        <v>15.5</v>
      </c>
      <c r="F324" s="6">
        <f>N319</f>
        <v>6</v>
      </c>
      <c r="G324" s="6">
        <f>N320</f>
        <v>0.46749999999999997</v>
      </c>
      <c r="H324" s="151">
        <f t="shared" ref="H324:H328" si="90">D324*F324*E324*G324</f>
        <v>86.954999999999998</v>
      </c>
      <c r="J324" s="117" t="s">
        <v>213</v>
      </c>
      <c r="K324" s="70"/>
      <c r="L324" s="70"/>
      <c r="M324" s="70"/>
      <c r="N324" s="70">
        <f>IF(N297="BS",4,2)</f>
        <v>4</v>
      </c>
      <c r="O324" s="124" t="s">
        <v>221</v>
      </c>
      <c r="V324" s="44"/>
      <c r="W324" s="429"/>
      <c r="X324" s="43"/>
      <c r="Y324" s="31" t="s">
        <v>248</v>
      </c>
      <c r="Z324" s="3"/>
      <c r="AA324" s="38" t="s">
        <v>39</v>
      </c>
      <c r="AC324" s="41"/>
      <c r="AD324" s="30"/>
      <c r="AG324">
        <v>5.12</v>
      </c>
      <c r="AH324" t="s">
        <v>319</v>
      </c>
      <c r="AI324" t="s">
        <v>167</v>
      </c>
      <c r="AL324">
        <v>0</v>
      </c>
    </row>
    <row r="325" spans="1:38" x14ac:dyDescent="0.25">
      <c r="A325" s="112"/>
      <c r="B325" s="155" t="s">
        <v>257</v>
      </c>
      <c r="C325" s="138" t="s">
        <v>10</v>
      </c>
      <c r="D325" s="6">
        <f>MAX(N318,2)</f>
        <v>2</v>
      </c>
      <c r="E325" s="6">
        <f>N317</f>
        <v>15.5</v>
      </c>
      <c r="F325" s="6">
        <f>(N322+N330)/2</f>
        <v>0.86999999999999988</v>
      </c>
      <c r="G325" s="6">
        <f>N328</f>
        <v>1.3</v>
      </c>
      <c r="H325" s="151">
        <f t="shared" si="90"/>
        <v>35.060999999999993</v>
      </c>
      <c r="J325" s="117" t="s">
        <v>218</v>
      </c>
      <c r="K325" s="70"/>
      <c r="L325" s="70"/>
      <c r="M325" s="70"/>
      <c r="N325" s="70">
        <f>VLOOKUP(N294,$A$3:$AE$19,$S$1,FALSE)</f>
        <v>6.2</v>
      </c>
      <c r="O325" s="124" t="s">
        <v>6</v>
      </c>
      <c r="U325" s="46" t="s">
        <v>65</v>
      </c>
      <c r="V325" s="46"/>
      <c r="W325" s="430"/>
      <c r="X325" s="43"/>
      <c r="Y325" s="31" t="s">
        <v>67</v>
      </c>
      <c r="Z325" s="3"/>
      <c r="AA325" s="38"/>
      <c r="AC325" s="41"/>
      <c r="AD325" s="30"/>
      <c r="AG325">
        <v>5.13</v>
      </c>
      <c r="AH325" t="s">
        <v>320</v>
      </c>
      <c r="AI325" t="s">
        <v>15</v>
      </c>
      <c r="AL325">
        <v>0</v>
      </c>
    </row>
    <row r="326" spans="1:38" x14ac:dyDescent="0.25">
      <c r="A326" s="112"/>
      <c r="B326" s="155" t="s">
        <v>243</v>
      </c>
      <c r="C326" s="138" t="s">
        <v>10</v>
      </c>
      <c r="D326" s="6">
        <f>N324</f>
        <v>4</v>
      </c>
      <c r="E326" s="6">
        <f>N326</f>
        <v>5.7500000000000018</v>
      </c>
      <c r="F326" s="6">
        <f>F324</f>
        <v>6</v>
      </c>
      <c r="G326" s="6">
        <f>G324</f>
        <v>0.46749999999999997</v>
      </c>
      <c r="H326" s="151">
        <f t="shared" si="90"/>
        <v>64.515000000000029</v>
      </c>
      <c r="J326" s="117" t="s">
        <v>210</v>
      </c>
      <c r="K326" s="70"/>
      <c r="L326" s="70"/>
      <c r="M326" s="70"/>
      <c r="N326" s="70">
        <f>VLOOKUP(N294,$A$3:$AE$19,$T$1,FALSE)</f>
        <v>5.7500000000000018</v>
      </c>
      <c r="O326" s="124" t="s">
        <v>6</v>
      </c>
      <c r="W326" s="47"/>
      <c r="X326" s="122"/>
      <c r="Y326" s="123" t="s">
        <v>70</v>
      </c>
      <c r="Z326" s="27"/>
      <c r="AA326" s="48" t="s">
        <v>6</v>
      </c>
      <c r="AC326" s="41"/>
      <c r="AD326" s="30"/>
      <c r="AG326">
        <v>5.14</v>
      </c>
      <c r="AH326" t="s">
        <v>321</v>
      </c>
      <c r="AL326">
        <v>0</v>
      </c>
    </row>
    <row r="327" spans="1:38" x14ac:dyDescent="0.25">
      <c r="A327" s="112"/>
      <c r="B327" s="155" t="s">
        <v>244</v>
      </c>
      <c r="C327" s="138" t="s">
        <v>10</v>
      </c>
      <c r="D327" s="6">
        <f>N324</f>
        <v>4</v>
      </c>
      <c r="E327" s="6">
        <f>N326</f>
        <v>5.7500000000000018</v>
      </c>
      <c r="F327" s="6">
        <f>F325</f>
        <v>0.86999999999999988</v>
      </c>
      <c r="G327" s="6">
        <f>G325</f>
        <v>1.3</v>
      </c>
      <c r="H327" s="151">
        <f t="shared" si="90"/>
        <v>26.013000000000009</v>
      </c>
      <c r="J327" s="117" t="s">
        <v>246</v>
      </c>
      <c r="K327" s="70"/>
      <c r="L327" s="70"/>
      <c r="M327" s="70"/>
      <c r="N327" s="70">
        <f>VLOOKUP(N294,$A$3:$AE$19,$V$1,FALSE)</f>
        <v>3.8</v>
      </c>
      <c r="O327" s="124" t="s">
        <v>6</v>
      </c>
      <c r="U327" s="1"/>
      <c r="V327" s="126" t="s">
        <v>66</v>
      </c>
      <c r="W327" s="131"/>
      <c r="X327" s="26"/>
      <c r="Y327" s="127"/>
      <c r="Z327" s="431" t="s">
        <v>277</v>
      </c>
      <c r="AA327" s="431" t="s">
        <v>249</v>
      </c>
      <c r="AB327" s="127"/>
      <c r="AC327" s="1"/>
      <c r="AD327" s="30"/>
      <c r="AH327" t="s">
        <v>322</v>
      </c>
      <c r="AI327" t="s">
        <v>305</v>
      </c>
      <c r="AL327">
        <v>0</v>
      </c>
    </row>
    <row r="328" spans="1:38" x14ac:dyDescent="0.25">
      <c r="A328" s="112"/>
      <c r="B328" s="155" t="s">
        <v>247</v>
      </c>
      <c r="C328" s="138" t="s">
        <v>10</v>
      </c>
      <c r="D328" s="6">
        <f>N324</f>
        <v>4</v>
      </c>
      <c r="E328" s="6">
        <f>(N331+(N331+N330-F325))/2</f>
        <v>3.5149999999999997</v>
      </c>
      <c r="F328" s="6">
        <f>F325</f>
        <v>0.86999999999999988</v>
      </c>
      <c r="G328" s="6">
        <f>G325</f>
        <v>1.3</v>
      </c>
      <c r="H328" s="151">
        <f t="shared" si="90"/>
        <v>15.901859999999997</v>
      </c>
      <c r="J328" s="117" t="s">
        <v>211</v>
      </c>
      <c r="K328" s="70"/>
      <c r="L328" s="70"/>
      <c r="M328" s="70"/>
      <c r="N328" s="70">
        <f>VLOOKUP(N294,$A$3:$AE$19,$W$1,FALSE)</f>
        <v>1.3</v>
      </c>
      <c r="O328" s="124" t="s">
        <v>6</v>
      </c>
      <c r="U328" s="1"/>
      <c r="V328" s="1"/>
      <c r="W328" s="132"/>
      <c r="X328" s="33"/>
      <c r="Y328" s="33"/>
      <c r="Z328" s="431"/>
      <c r="AA328" s="431"/>
      <c r="AB328" s="127"/>
      <c r="AC328" s="33"/>
      <c r="AD328" s="30"/>
      <c r="AH328" t="s">
        <v>323</v>
      </c>
      <c r="AI328" t="s">
        <v>305</v>
      </c>
      <c r="AL328">
        <v>0</v>
      </c>
    </row>
    <row r="329" spans="1:38" x14ac:dyDescent="0.25">
      <c r="A329" s="137">
        <v>6</v>
      </c>
      <c r="B329" s="154" t="s">
        <v>281</v>
      </c>
      <c r="C329" s="138" t="s">
        <v>10</v>
      </c>
      <c r="D329" s="6"/>
      <c r="E329" s="6"/>
      <c r="F329" s="6"/>
      <c r="G329" s="6"/>
      <c r="H329" s="150">
        <f>SUM(H330:H340)</f>
        <v>339.87420999999995</v>
      </c>
      <c r="J329" s="117" t="s">
        <v>88</v>
      </c>
      <c r="K329" s="70"/>
      <c r="L329" s="70"/>
      <c r="M329" s="70"/>
      <c r="N329" s="70">
        <f>VLOOKUP(N294,$A$3:$AE$19,$X$1,FALSE)</f>
        <v>6</v>
      </c>
      <c r="O329" s="124" t="s">
        <v>6</v>
      </c>
      <c r="U329" s="1"/>
      <c r="V329" s="51" t="s">
        <v>250</v>
      </c>
      <c r="W329" s="133" t="s">
        <v>255</v>
      </c>
      <c r="X329" s="18" t="s">
        <v>42</v>
      </c>
      <c r="Y329" s="1" t="s">
        <v>89</v>
      </c>
      <c r="Z329" s="431"/>
      <c r="AA329" s="431"/>
      <c r="AB329" s="126" t="s">
        <v>66</v>
      </c>
      <c r="AC329" s="128" t="s">
        <v>65</v>
      </c>
      <c r="AD329" s="3"/>
      <c r="AH329" t="s">
        <v>324</v>
      </c>
      <c r="AI329" t="s">
        <v>292</v>
      </c>
      <c r="AL329">
        <v>0</v>
      </c>
    </row>
    <row r="330" spans="1:38" x14ac:dyDescent="0.25">
      <c r="A330" s="112"/>
      <c r="B330" s="155" t="s">
        <v>257</v>
      </c>
      <c r="C330" s="138" t="s">
        <v>10</v>
      </c>
      <c r="D330" s="6">
        <f>D325</f>
        <v>2</v>
      </c>
      <c r="E330" s="6">
        <f>E325</f>
        <v>15.5</v>
      </c>
      <c r="F330" s="6">
        <f>(N322+N332)/2</f>
        <v>0.76999999999999991</v>
      </c>
      <c r="G330" s="6">
        <f>N321</f>
        <v>5.3999999999999995</v>
      </c>
      <c r="H330" s="151">
        <f t="shared" ref="H330:H335" si="91">D330*F330*E330*G330</f>
        <v>128.89799999999997</v>
      </c>
      <c r="J330" s="70" t="s">
        <v>2</v>
      </c>
      <c r="K330" s="70"/>
      <c r="L330" s="70"/>
      <c r="M330" s="70"/>
      <c r="N330" s="70">
        <f>VLOOKUP(N294,$A$3:$AE$19,$Z$1,FALSE)</f>
        <v>0.7</v>
      </c>
      <c r="O330" s="124" t="s">
        <v>6</v>
      </c>
      <c r="T330" s="107" t="s">
        <v>253</v>
      </c>
      <c r="U330" s="129" t="s">
        <v>251</v>
      </c>
      <c r="V330" s="130">
        <f>(N352+N351)/2</f>
        <v>11.375</v>
      </c>
      <c r="W330" s="30">
        <f>N307</f>
        <v>3</v>
      </c>
      <c r="X330" s="30">
        <f>V330-(V330*COS(Z330))</f>
        <v>0.40273382568578064</v>
      </c>
      <c r="Y330" s="30">
        <f>IF(W330&gt;=V330,V330^2*Z330/2,V330^2*Z330/2-W330/2*(V330-X330))</f>
        <v>0.80836338722919265</v>
      </c>
      <c r="Z330" s="30">
        <f>IF(W330&gt;=V330,PI()/2,ASIN(W330/V330))</f>
        <v>0.26689356587775226</v>
      </c>
      <c r="AA330" s="30">
        <f>PI()/2-Z330</f>
        <v>1.3039027609171443</v>
      </c>
      <c r="AB330" s="30">
        <f>AA330*V330</f>
        <v>14.831893905432516</v>
      </c>
      <c r="AC330" s="30">
        <f>Z330*V330</f>
        <v>3.0359143118594321</v>
      </c>
      <c r="AH330" t="s">
        <v>325</v>
      </c>
      <c r="AI330" t="s">
        <v>292</v>
      </c>
    </row>
    <row r="331" spans="1:38" x14ac:dyDescent="0.25">
      <c r="A331" s="112"/>
      <c r="B331" s="155" t="s">
        <v>258</v>
      </c>
      <c r="C331" s="138" t="s">
        <v>10</v>
      </c>
      <c r="D331" s="6">
        <f>N324</f>
        <v>4</v>
      </c>
      <c r="E331" s="6">
        <f>N326</f>
        <v>5.7500000000000018</v>
      </c>
      <c r="F331" s="6">
        <f>(N322+N332)/2</f>
        <v>0.76999999999999991</v>
      </c>
      <c r="G331" s="6">
        <f>N321</f>
        <v>5.3999999999999995</v>
      </c>
      <c r="H331" s="151">
        <f t="shared" si="91"/>
        <v>95.634000000000015</v>
      </c>
      <c r="J331" s="70" t="s">
        <v>90</v>
      </c>
      <c r="K331" s="70"/>
      <c r="L331" s="70"/>
      <c r="M331" s="70"/>
      <c r="N331" s="70">
        <f>VLOOKUP(N294,$A$3:$AE$19,$AA$1,FALSE)</f>
        <v>3.6</v>
      </c>
      <c r="O331" s="124" t="s">
        <v>6</v>
      </c>
      <c r="T331" s="107" t="s">
        <v>253</v>
      </c>
      <c r="U331" s="129" t="s">
        <v>252</v>
      </c>
      <c r="V331" s="130">
        <f>(N352+N351)/2</f>
        <v>11.375</v>
      </c>
      <c r="W331" s="30">
        <f>N308</f>
        <v>5</v>
      </c>
      <c r="X331" s="30">
        <f t="shared" ref="X331:X333" si="92">V331-(V331*COS(Z331))</f>
        <v>1.1578269565402781</v>
      </c>
      <c r="Y331" s="30">
        <f>IF(W331&gt;=V331,V331^2*Z331/2,V331^2*Z331/2-W331/2*(V331-X331))</f>
        <v>3.9005020634889753</v>
      </c>
      <c r="Z331" s="30">
        <f t="shared" ref="Z331:Z333" si="93">IF(W331&gt;=V331,PI()/2,ASIN(W331/V331))</f>
        <v>0.45510924260761987</v>
      </c>
      <c r="AA331" s="30">
        <f t="shared" ref="AA331:AA333" si="94">PI()/2-Z331</f>
        <v>1.1156870841872766</v>
      </c>
      <c r="AB331" s="30">
        <f t="shared" ref="AB331:AB333" si="95">AA331*V331</f>
        <v>12.690940582630271</v>
      </c>
      <c r="AC331" s="30">
        <f t="shared" ref="AC331:AC333" si="96">Z331*V331</f>
        <v>5.1768676346616758</v>
      </c>
      <c r="AG331">
        <v>5.15</v>
      </c>
      <c r="AH331" t="s">
        <v>326</v>
      </c>
      <c r="AL331">
        <v>0</v>
      </c>
    </row>
    <row r="332" spans="1:38" x14ac:dyDescent="0.25">
      <c r="A332" s="112"/>
      <c r="B332" s="155" t="s">
        <v>259</v>
      </c>
      <c r="C332" s="138" t="s">
        <v>10</v>
      </c>
      <c r="D332" s="6">
        <f>N324</f>
        <v>4</v>
      </c>
      <c r="E332" s="6">
        <f>N327</f>
        <v>3.8</v>
      </c>
      <c r="F332" s="6">
        <f>N332</f>
        <v>0.5</v>
      </c>
      <c r="G332" s="6">
        <f>N325-N321</f>
        <v>0.80000000000000071</v>
      </c>
      <c r="H332" s="151">
        <f t="shared" si="91"/>
        <v>6.0800000000000054</v>
      </c>
      <c r="J332" s="70" t="s">
        <v>3</v>
      </c>
      <c r="K332" s="70"/>
      <c r="L332" s="70"/>
      <c r="M332" s="70"/>
      <c r="N332" s="70">
        <f>VLOOKUP(N294,$A$3:$AE$19,$AB$1,FALSE)</f>
        <v>0.5</v>
      </c>
      <c r="O332" s="124" t="s">
        <v>6</v>
      </c>
      <c r="T332" s="107" t="s">
        <v>254</v>
      </c>
      <c r="U332" s="129" t="s">
        <v>251</v>
      </c>
      <c r="V332" s="130">
        <f>(N352+N351)/2</f>
        <v>11.375</v>
      </c>
      <c r="W332" s="30">
        <f>N307+N309+0.2</f>
        <v>6.2</v>
      </c>
      <c r="X332" s="30">
        <f t="shared" si="92"/>
        <v>1.8381962901609441</v>
      </c>
      <c r="Y332" s="30">
        <f t="shared" ref="Y332:Y333" si="97">IF(W332&gt;=V332,V332^2*Z332/2,V332^2*Z332/2-W332/2*(V332-X332))</f>
        <v>7.7298221537245659</v>
      </c>
      <c r="Z332" s="30">
        <f t="shared" si="93"/>
        <v>0.57645464892414955</v>
      </c>
      <c r="AA332" s="30">
        <f t="shared" si="94"/>
        <v>0.99434167787074701</v>
      </c>
      <c r="AB332" s="30">
        <f t="shared" si="95"/>
        <v>11.310636585779747</v>
      </c>
      <c r="AC332" s="30">
        <f t="shared" si="96"/>
        <v>6.5571716315122011</v>
      </c>
      <c r="AH332" t="s">
        <v>322</v>
      </c>
      <c r="AI332" t="s">
        <v>305</v>
      </c>
      <c r="AL332">
        <v>0</v>
      </c>
    </row>
    <row r="333" spans="1:38" ht="26.4" x14ac:dyDescent="0.25">
      <c r="A333" s="112"/>
      <c r="B333" s="155" t="s">
        <v>260</v>
      </c>
      <c r="C333" s="138" t="s">
        <v>10</v>
      </c>
      <c r="D333" s="6">
        <f>N324</f>
        <v>4</v>
      </c>
      <c r="E333" s="6">
        <f>((N331+N330-N322)+(N331+N330-N332))/2</f>
        <v>3.53</v>
      </c>
      <c r="F333" s="6">
        <f>F330</f>
        <v>0.76999999999999991</v>
      </c>
      <c r="G333" s="6">
        <f>G330</f>
        <v>5.3999999999999995</v>
      </c>
      <c r="H333" s="151">
        <f t="shared" si="91"/>
        <v>58.710959999999986</v>
      </c>
      <c r="J333" s="70" t="s">
        <v>91</v>
      </c>
      <c r="K333" s="70"/>
      <c r="L333" s="70"/>
      <c r="M333" s="70"/>
      <c r="N333" s="70">
        <f>VLOOKUP(N294,$A$3:$AE$19,$AC$1,FALSE)</f>
        <v>0.6</v>
      </c>
      <c r="O333" s="124" t="s">
        <v>6</v>
      </c>
      <c r="T333" s="107" t="s">
        <v>254</v>
      </c>
      <c r="U333" s="129" t="s">
        <v>252</v>
      </c>
      <c r="V333" s="130">
        <f>(N352+N351)/2</f>
        <v>11.375</v>
      </c>
      <c r="W333" s="30">
        <f>N308+N310+0.2</f>
        <v>11.2</v>
      </c>
      <c r="X333" s="30">
        <f t="shared" si="92"/>
        <v>9.3873820789698996</v>
      </c>
      <c r="Y333" s="30">
        <f t="shared" si="97"/>
        <v>79.129590642515453</v>
      </c>
      <c r="Z333" s="30">
        <f t="shared" si="93"/>
        <v>1.3951590542248948</v>
      </c>
      <c r="AA333" s="30">
        <f t="shared" si="94"/>
        <v>0.17563727257000172</v>
      </c>
      <c r="AB333" s="30">
        <f t="shared" si="95"/>
        <v>1.9978739754837695</v>
      </c>
      <c r="AC333" s="30">
        <f t="shared" si="96"/>
        <v>15.869934241808179</v>
      </c>
      <c r="AH333" t="s">
        <v>323</v>
      </c>
      <c r="AI333" t="s">
        <v>305</v>
      </c>
      <c r="AL333">
        <v>0</v>
      </c>
    </row>
    <row r="334" spans="1:38" x14ac:dyDescent="0.25">
      <c r="A334" s="112"/>
      <c r="B334" s="155" t="s">
        <v>261</v>
      </c>
      <c r="C334" s="138" t="s">
        <v>10</v>
      </c>
      <c r="D334" s="6">
        <f>N324</f>
        <v>4</v>
      </c>
      <c r="E334" s="6">
        <f>N327</f>
        <v>3.8</v>
      </c>
      <c r="F334" s="6">
        <f>F332</f>
        <v>0.5</v>
      </c>
      <c r="G334" s="6">
        <f>G332</f>
        <v>0.80000000000000071</v>
      </c>
      <c r="H334" s="151">
        <f t="shared" si="91"/>
        <v>6.0800000000000054</v>
      </c>
      <c r="J334" s="70" t="s">
        <v>267</v>
      </c>
      <c r="K334" s="70"/>
      <c r="L334" s="70"/>
      <c r="M334" s="70"/>
      <c r="N334" s="70">
        <f>VLOOKUP(N294,$A$3:$AE$19,$G$1,FALSE)</f>
        <v>0.4</v>
      </c>
      <c r="O334" s="70" t="s">
        <v>6</v>
      </c>
      <c r="Q334" s="41"/>
      <c r="S334" s="28"/>
      <c r="T334" s="28"/>
      <c r="U334" s="25"/>
      <c r="V334" s="26"/>
      <c r="W334" s="30"/>
      <c r="X334" s="41"/>
      <c r="Y334" s="29"/>
      <c r="Z334" s="28"/>
      <c r="AA334" s="28"/>
      <c r="AB334" s="25"/>
      <c r="AC334" s="26"/>
      <c r="AD334" s="30"/>
      <c r="AH334" t="s">
        <v>324</v>
      </c>
      <c r="AI334" t="s">
        <v>292</v>
      </c>
      <c r="AL334">
        <v>0</v>
      </c>
    </row>
    <row r="335" spans="1:38" x14ac:dyDescent="0.25">
      <c r="A335" s="112"/>
      <c r="B335" s="155" t="s">
        <v>262</v>
      </c>
      <c r="C335" s="138" t="s">
        <v>10</v>
      </c>
      <c r="D335" s="6">
        <f>-N324</f>
        <v>-4</v>
      </c>
      <c r="E335" s="6">
        <f>N332</f>
        <v>0.5</v>
      </c>
      <c r="F335" s="6">
        <v>0.3</v>
      </c>
      <c r="G335" s="6">
        <v>0.45</v>
      </c>
      <c r="H335" s="151">
        <f t="shared" si="91"/>
        <v>-0.27</v>
      </c>
      <c r="J335" s="124" t="s">
        <v>358</v>
      </c>
      <c r="K335" s="70"/>
      <c r="L335" s="70"/>
      <c r="M335" s="70"/>
      <c r="N335" s="70">
        <f>N303*0.3+(N302-N303)*(N334-N304)</f>
        <v>0.17</v>
      </c>
      <c r="O335" s="124" t="s">
        <v>157</v>
      </c>
      <c r="Q335" s="41"/>
      <c r="S335" s="28"/>
      <c r="T335" s="28"/>
      <c r="U335" s="25"/>
      <c r="V335" s="26"/>
      <c r="W335" s="26"/>
      <c r="X335" s="30"/>
      <c r="Y335" s="30"/>
      <c r="Z335" s="30"/>
      <c r="AA335" s="30"/>
      <c r="AB335" s="30"/>
      <c r="AC335" s="30"/>
      <c r="AD335" s="30"/>
      <c r="AE335" s="30"/>
      <c r="AF335" s="30"/>
      <c r="AG335" s="30"/>
      <c r="AH335" s="30" t="s">
        <v>325</v>
      </c>
      <c r="AI335" s="30" t="s">
        <v>292</v>
      </c>
      <c r="AL335">
        <v>0</v>
      </c>
    </row>
    <row r="336" spans="1:38" x14ac:dyDescent="0.25">
      <c r="A336" s="112"/>
      <c r="B336" s="155" t="s">
        <v>268</v>
      </c>
      <c r="C336" s="138" t="s">
        <v>10</v>
      </c>
      <c r="D336" s="6">
        <f>D330</f>
        <v>2</v>
      </c>
      <c r="E336" s="6">
        <f>N317-N306</f>
        <v>12.5</v>
      </c>
      <c r="F336" s="6"/>
      <c r="G336" s="6">
        <f>N335</f>
        <v>0.17</v>
      </c>
      <c r="H336" s="151">
        <f>D336*E336*G336</f>
        <v>4.25</v>
      </c>
      <c r="J336" s="124" t="s">
        <v>269</v>
      </c>
      <c r="K336" s="70"/>
      <c r="L336" s="70"/>
      <c r="M336" s="70"/>
      <c r="N336" s="139">
        <f>(N315-N306)/2*0.025</f>
        <v>0.28750000000000003</v>
      </c>
      <c r="O336" s="124" t="s">
        <v>6</v>
      </c>
      <c r="Q336" s="41"/>
      <c r="S336" s="28"/>
      <c r="T336" s="28"/>
      <c r="U336" s="25"/>
      <c r="V336" s="26"/>
      <c r="W336" s="30"/>
      <c r="X336" s="30"/>
      <c r="Y336" s="30"/>
      <c r="Z336" s="30"/>
      <c r="AA336" s="30"/>
      <c r="AB336" s="30"/>
      <c r="AC336" s="30"/>
      <c r="AD336" s="30"/>
      <c r="AE336" s="30"/>
      <c r="AF336" s="30"/>
      <c r="AG336" s="30">
        <v>5.15</v>
      </c>
      <c r="AH336" s="30" t="s">
        <v>327</v>
      </c>
      <c r="AI336" s="30"/>
      <c r="AL336">
        <v>0</v>
      </c>
    </row>
    <row r="337" spans="1:52" x14ac:dyDescent="0.25">
      <c r="A337" s="112"/>
      <c r="B337" s="155" t="s">
        <v>271</v>
      </c>
      <c r="C337" s="138" t="s">
        <v>10</v>
      </c>
      <c r="D337" s="6">
        <f>D330</f>
        <v>2</v>
      </c>
      <c r="E337" s="6">
        <f>E336</f>
        <v>12.5</v>
      </c>
      <c r="F337" s="6">
        <f>N305</f>
        <v>0.2</v>
      </c>
      <c r="G337" s="6">
        <f>0.3+N336/2</f>
        <v>0.44374999999999998</v>
      </c>
      <c r="H337" s="151">
        <f t="shared" ref="H337:H338" si="98">D337*F337*E337*G337</f>
        <v>2.21875</v>
      </c>
      <c r="J337" s="124" t="s">
        <v>214</v>
      </c>
      <c r="K337" s="70"/>
      <c r="L337" s="70"/>
      <c r="M337" s="70"/>
      <c r="N337" s="139">
        <f>2*X330+2*0.3+N313+2*0.2</f>
        <v>6.9054676513715609</v>
      </c>
      <c r="O337" s="124" t="s">
        <v>6</v>
      </c>
      <c r="Q337" s="41"/>
      <c r="S337" s="28"/>
      <c r="T337" s="28"/>
      <c r="U337" s="25"/>
      <c r="V337" s="26"/>
      <c r="W337" s="30"/>
      <c r="X337" s="30"/>
      <c r="Y337" s="30"/>
      <c r="Z337" s="30"/>
      <c r="AA337" s="30"/>
      <c r="AB337" s="30"/>
      <c r="AC337" s="30"/>
      <c r="AD337" s="30"/>
      <c r="AE337" s="30"/>
      <c r="AF337" s="30"/>
      <c r="AG337" s="30"/>
      <c r="AH337" s="30" t="s">
        <v>328</v>
      </c>
      <c r="AI337" s="30"/>
      <c r="AL337">
        <v>0</v>
      </c>
    </row>
    <row r="338" spans="1:52" x14ac:dyDescent="0.25">
      <c r="A338" s="112"/>
      <c r="B338" s="155" t="s">
        <v>272</v>
      </c>
      <c r="C338" s="138" t="s">
        <v>10</v>
      </c>
      <c r="D338" s="6">
        <v>1</v>
      </c>
      <c r="E338" s="6">
        <f>N306</f>
        <v>3</v>
      </c>
      <c r="F338" s="6">
        <f>F337</f>
        <v>0.2</v>
      </c>
      <c r="G338" s="6">
        <f>N334+N336+0.3</f>
        <v>0.98750000000000004</v>
      </c>
      <c r="H338" s="151">
        <f t="shared" si="98"/>
        <v>0.59250000000000014</v>
      </c>
      <c r="J338" s="124" t="s">
        <v>215</v>
      </c>
      <c r="K338" s="70"/>
      <c r="L338" s="70"/>
      <c r="M338" s="70"/>
      <c r="N338" s="139">
        <f>2*X331+2*0.3+N313+2*0.2</f>
        <v>8.4156539130805559</v>
      </c>
      <c r="O338" s="124" t="s">
        <v>6</v>
      </c>
      <c r="Q338" s="41"/>
      <c r="S338" s="28"/>
      <c r="T338" s="28"/>
      <c r="U338" s="25"/>
      <c r="V338" s="26"/>
      <c r="W338" s="30"/>
      <c r="X338" s="30"/>
      <c r="Y338" s="30"/>
      <c r="Z338" s="30"/>
      <c r="AA338" s="30"/>
      <c r="AB338" s="30"/>
      <c r="AC338" s="30"/>
      <c r="AD338" s="30"/>
      <c r="AE338" s="30"/>
      <c r="AF338" s="30"/>
      <c r="AG338" s="30"/>
      <c r="AH338" s="30" t="s">
        <v>329</v>
      </c>
      <c r="AI338" s="30" t="s">
        <v>292</v>
      </c>
    </row>
    <row r="339" spans="1:52" x14ac:dyDescent="0.25">
      <c r="A339" s="112"/>
      <c r="B339" s="155" t="s">
        <v>156</v>
      </c>
      <c r="C339" s="138" t="s">
        <v>10</v>
      </c>
      <c r="D339" s="6">
        <v>2</v>
      </c>
      <c r="E339" s="6">
        <f>E343</f>
        <v>24.6</v>
      </c>
      <c r="F339" s="6">
        <f>F340-0.5</f>
        <v>1.5</v>
      </c>
      <c r="G339" s="6">
        <v>0.2</v>
      </c>
      <c r="H339" s="151">
        <f>D339*F339*E339*G339</f>
        <v>14.760000000000003</v>
      </c>
      <c r="J339" s="124" t="s">
        <v>223</v>
      </c>
      <c r="K339" s="70"/>
      <c r="L339" s="70"/>
      <c r="M339" s="70"/>
      <c r="N339" s="70">
        <f>1.3*0.8+0.45*0.75+0.2*0.45</f>
        <v>1.4675</v>
      </c>
      <c r="O339" s="147" t="s">
        <v>157</v>
      </c>
      <c r="Q339" s="41"/>
      <c r="S339" s="28"/>
      <c r="T339" s="28"/>
      <c r="U339" s="25"/>
      <c r="V339" s="26"/>
      <c r="W339" s="30"/>
      <c r="X339" s="30"/>
      <c r="Y339" s="30"/>
      <c r="Z339" s="30"/>
      <c r="AA339" s="30"/>
      <c r="AB339" s="30"/>
      <c r="AC339" s="30"/>
      <c r="AD339" s="30"/>
      <c r="AE339" s="30"/>
      <c r="AF339" s="30"/>
      <c r="AG339" s="30"/>
      <c r="AH339" s="30" t="s">
        <v>330</v>
      </c>
      <c r="AI339" s="30" t="s">
        <v>292</v>
      </c>
    </row>
    <row r="340" spans="1:52" ht="26.4" x14ac:dyDescent="0.25">
      <c r="A340" s="214"/>
      <c r="B340" s="155" t="s">
        <v>155</v>
      </c>
      <c r="C340" s="138" t="s">
        <v>10</v>
      </c>
      <c r="D340" s="6">
        <v>2</v>
      </c>
      <c r="E340" s="6">
        <f>2*(N326+N327)</f>
        <v>19.100000000000001</v>
      </c>
      <c r="F340" s="6">
        <v>2</v>
      </c>
      <c r="G340" s="6">
        <v>0.3</v>
      </c>
      <c r="H340" s="151">
        <f>D340*F340*E340*G340</f>
        <v>22.92</v>
      </c>
      <c r="J340" s="124" t="s">
        <v>223</v>
      </c>
      <c r="K340" s="70"/>
      <c r="L340" s="70"/>
      <c r="M340" s="70"/>
      <c r="N340" s="70">
        <f>1.65*0.55+0.75*0.75+0.45*0.75+0.2*0.45</f>
        <v>1.8975000000000002</v>
      </c>
      <c r="O340" s="147" t="s">
        <v>157</v>
      </c>
      <c r="Q340" s="41"/>
      <c r="S340" s="28"/>
      <c r="T340" s="28"/>
      <c r="U340" s="25"/>
      <c r="V340" s="26"/>
      <c r="W340" s="30"/>
      <c r="X340" s="30"/>
      <c r="Y340" s="30"/>
      <c r="Z340" s="30"/>
      <c r="AA340" s="30"/>
      <c r="AB340" s="30"/>
      <c r="AC340" s="30"/>
      <c r="AD340" s="30"/>
      <c r="AE340" s="30"/>
      <c r="AF340" s="30"/>
      <c r="AG340" s="30"/>
      <c r="AH340" s="30" t="s">
        <v>331</v>
      </c>
      <c r="AI340" s="30" t="s">
        <v>292</v>
      </c>
      <c r="AJ340">
        <v>11127</v>
      </c>
      <c r="AK340">
        <v>9152</v>
      </c>
      <c r="AL340">
        <v>101834304</v>
      </c>
    </row>
    <row r="341" spans="1:52" x14ac:dyDescent="0.25">
      <c r="A341" s="376">
        <v>7</v>
      </c>
      <c r="B341" s="156" t="s">
        <v>350</v>
      </c>
      <c r="C341" s="194" t="s">
        <v>10</v>
      </c>
      <c r="D341" s="195">
        <f>2*0.5</f>
        <v>1</v>
      </c>
      <c r="E341" s="195">
        <f>E336</f>
        <v>12.5</v>
      </c>
      <c r="F341" s="195">
        <f>N313+0.8</f>
        <v>5.8999999999999995</v>
      </c>
      <c r="G341" s="195">
        <f>N334+N336/2</f>
        <v>0.54375000000000007</v>
      </c>
      <c r="H341" s="158">
        <f>D341*F341*E341*G341</f>
        <v>40.101562500000007</v>
      </c>
      <c r="J341" s="124" t="s">
        <v>137</v>
      </c>
      <c r="K341" s="70"/>
      <c r="L341" s="70"/>
      <c r="M341" s="70"/>
      <c r="N341" s="70">
        <f>IF(OR(N297="BS",N297="US"),1,0)</f>
        <v>1</v>
      </c>
      <c r="O341" s="124" t="s">
        <v>221</v>
      </c>
      <c r="Q341" s="41"/>
      <c r="S341" s="28"/>
      <c r="T341" s="28"/>
      <c r="U341" s="25"/>
      <c r="V341" s="26"/>
      <c r="W341" s="30"/>
      <c r="X341" s="30"/>
      <c r="Y341" s="30"/>
      <c r="Z341" s="30"/>
      <c r="AA341" s="30"/>
      <c r="AB341" s="30"/>
      <c r="AC341" s="30"/>
      <c r="AD341" s="30"/>
      <c r="AE341" s="30"/>
      <c r="AF341" s="30"/>
      <c r="AG341" s="30"/>
      <c r="AH341" s="30" t="s">
        <v>332</v>
      </c>
      <c r="AI341" s="30" t="s">
        <v>292</v>
      </c>
    </row>
    <row r="342" spans="1:52" ht="14.4" x14ac:dyDescent="0.25">
      <c r="A342" s="141" t="s">
        <v>58</v>
      </c>
      <c r="B342" s="141" t="s">
        <v>0</v>
      </c>
      <c r="C342" s="141" t="s">
        <v>9</v>
      </c>
      <c r="D342" s="141" t="s">
        <v>33</v>
      </c>
      <c r="E342" s="141" t="s">
        <v>1</v>
      </c>
      <c r="F342" s="141" t="s">
        <v>2</v>
      </c>
      <c r="G342" s="141" t="s">
        <v>3</v>
      </c>
      <c r="H342" s="390" t="s">
        <v>447</v>
      </c>
      <c r="J342" s="124"/>
      <c r="K342" s="70"/>
      <c r="L342" s="70"/>
      <c r="M342" s="70"/>
      <c r="N342" s="70"/>
      <c r="O342" s="124"/>
      <c r="Q342" s="41"/>
      <c r="S342" s="28"/>
      <c r="T342" s="28"/>
      <c r="U342" s="25"/>
      <c r="V342" s="26"/>
      <c r="W342" s="30"/>
      <c r="X342" s="30"/>
      <c r="Y342" s="30"/>
      <c r="AA342" s="71"/>
      <c r="AB342" s="30"/>
      <c r="AC342" s="30"/>
      <c r="AD342" s="30"/>
      <c r="AZ342" s="53"/>
    </row>
    <row r="343" spans="1:52" x14ac:dyDescent="0.25">
      <c r="A343" s="404">
        <v>8</v>
      </c>
      <c r="B343" s="377" t="s">
        <v>349</v>
      </c>
      <c r="C343" s="394" t="s">
        <v>10</v>
      </c>
      <c r="D343" s="203">
        <v>4</v>
      </c>
      <c r="E343" s="203">
        <f>2*(N326+N327)+N313+0.4</f>
        <v>24.6</v>
      </c>
      <c r="F343" s="203">
        <f>0.381/G343</f>
        <v>0.3175</v>
      </c>
      <c r="G343" s="203">
        <v>1.2</v>
      </c>
      <c r="H343" s="397">
        <f>D343*F343*E343*G343</f>
        <v>37.490400000000001</v>
      </c>
      <c r="J343" s="124" t="s">
        <v>138</v>
      </c>
      <c r="K343" s="70"/>
      <c r="L343" s="70"/>
      <c r="M343" s="70"/>
      <c r="N343" s="70">
        <f>IF(OR(N297="BS",N297="DS"),1,0)</f>
        <v>1</v>
      </c>
      <c r="O343" s="124" t="s">
        <v>221</v>
      </c>
      <c r="Q343" s="41"/>
      <c r="S343" s="28"/>
      <c r="T343" s="28"/>
      <c r="U343" s="25"/>
      <c r="V343" s="26"/>
      <c r="W343" s="30"/>
      <c r="X343" s="30"/>
      <c r="Y343" s="30"/>
      <c r="Z343" s="30"/>
      <c r="AA343" s="30"/>
      <c r="AB343" s="30"/>
      <c r="AC343" s="30"/>
      <c r="AD343" s="30"/>
      <c r="AE343" s="30"/>
      <c r="AF343" s="30"/>
      <c r="AG343" s="30"/>
      <c r="AH343" s="30" t="s">
        <v>333</v>
      </c>
      <c r="AI343" s="30" t="s">
        <v>292</v>
      </c>
    </row>
    <row r="344" spans="1:52" ht="26.4" x14ac:dyDescent="0.25">
      <c r="A344" s="167">
        <v>9</v>
      </c>
      <c r="B344" s="154" t="str">
        <f>"TMT Steel Reinforcement in foundation @ "&amp;G344*1000&amp;" kg per cum. of conc."</f>
        <v>TMT Steel Reinforcement in foundation @ 55 kg per cum. of conc.</v>
      </c>
      <c r="C344" s="140" t="s">
        <v>167</v>
      </c>
      <c r="D344" s="153"/>
      <c r="E344" s="6"/>
      <c r="F344" s="6"/>
      <c r="G344" s="8">
        <v>5.5E-2</v>
      </c>
      <c r="H344" s="150">
        <f>H323*G344</f>
        <v>12.5645223</v>
      </c>
      <c r="J344" s="124" t="s">
        <v>224</v>
      </c>
      <c r="K344" s="70"/>
      <c r="L344" s="70"/>
      <c r="M344" s="70"/>
      <c r="N344" s="70">
        <f>(N337-2*0.2)*N307-Y330</f>
        <v>18.708039566885489</v>
      </c>
      <c r="O344" s="124" t="s">
        <v>157</v>
      </c>
      <c r="Q344" s="41"/>
      <c r="S344" s="28"/>
      <c r="T344" s="28"/>
      <c r="U344" s="25"/>
      <c r="V344" s="26"/>
      <c r="W344" s="30"/>
      <c r="X344" s="30"/>
      <c r="Y344" s="30"/>
      <c r="Z344" s="30"/>
      <c r="AA344" s="30"/>
      <c r="AB344" s="30"/>
      <c r="AC344" s="30"/>
      <c r="AD344" s="30"/>
      <c r="AE344" s="30"/>
      <c r="AF344" s="30"/>
      <c r="AG344" s="30"/>
      <c r="AH344" s="30" t="s">
        <v>334</v>
      </c>
      <c r="AI344" s="30"/>
      <c r="AV344" s="63"/>
    </row>
    <row r="345" spans="1:52" ht="26.4" x14ac:dyDescent="0.25">
      <c r="A345" s="167">
        <v>10</v>
      </c>
      <c r="B345" s="154" t="str">
        <f>"TMT Steel Reinforcement in Sub Structure @ "&amp;G345*1000&amp;" kg per cum. of conc."</f>
        <v>TMT Steel Reinforcement in Sub Structure @ 65 kg per cum. of conc.</v>
      </c>
      <c r="C345" s="140" t="s">
        <v>167</v>
      </c>
      <c r="D345" s="153"/>
      <c r="E345" s="6"/>
      <c r="F345" s="6"/>
      <c r="G345" s="8">
        <v>6.5000000000000002E-2</v>
      </c>
      <c r="H345" s="150">
        <f>(H329+H343)*G345</f>
        <v>24.52869965</v>
      </c>
      <c r="J345" s="124" t="s">
        <v>225</v>
      </c>
      <c r="K345" s="70"/>
      <c r="L345" s="70"/>
      <c r="M345" s="70"/>
      <c r="N345" s="70">
        <f>(N338-2*0.2)*N308-Y331</f>
        <v>36.177767501913806</v>
      </c>
      <c r="O345" s="124" t="s">
        <v>157</v>
      </c>
      <c r="Q345" s="41"/>
      <c r="S345" s="28"/>
      <c r="T345" s="28"/>
      <c r="U345" s="25"/>
      <c r="V345" s="26"/>
      <c r="W345" s="30"/>
      <c r="X345" s="30"/>
      <c r="Y345" s="30"/>
      <c r="Z345" s="30"/>
      <c r="AA345" s="30"/>
      <c r="AB345" s="30"/>
      <c r="AC345" s="30"/>
      <c r="AD345" s="30"/>
      <c r="AE345" s="30"/>
      <c r="AF345" s="30"/>
      <c r="AG345" s="30"/>
      <c r="AH345" s="30" t="s">
        <v>329</v>
      </c>
      <c r="AI345" s="30" t="s">
        <v>292</v>
      </c>
      <c r="AV345" s="66"/>
    </row>
    <row r="346" spans="1:52" ht="26.4" x14ac:dyDescent="0.25">
      <c r="A346" s="167">
        <v>11</v>
      </c>
      <c r="B346" s="154" t="str">
        <f>"TMT Steel Reinforcement in Super Stucture @ "&amp;G346*1000&amp;" kg per cum. of conc."</f>
        <v>TMT Steel Reinforcement in Super Stucture @ 70 kg per cum. of conc.</v>
      </c>
      <c r="C346" s="140" t="s">
        <v>167</v>
      </c>
      <c r="D346" s="153"/>
      <c r="E346" s="6"/>
      <c r="F346" s="6"/>
      <c r="G346" s="8">
        <v>7.0000000000000007E-2</v>
      </c>
      <c r="H346" s="150">
        <f>H341*G346</f>
        <v>2.8071093750000009</v>
      </c>
      <c r="J346" s="124" t="s">
        <v>226</v>
      </c>
      <c r="K346" s="70"/>
      <c r="L346" s="70"/>
      <c r="M346" s="70"/>
      <c r="N346" s="70">
        <f>2*X332+2*0.3+N313</f>
        <v>9.3763925803218875</v>
      </c>
      <c r="O346" s="124" t="s">
        <v>6</v>
      </c>
      <c r="Q346" s="41"/>
      <c r="S346" s="28"/>
      <c r="T346" s="28"/>
      <c r="U346" s="25"/>
      <c r="V346" s="26"/>
      <c r="W346" s="30"/>
      <c r="X346" s="30"/>
      <c r="Y346" s="30"/>
      <c r="Z346" s="30"/>
      <c r="AA346" s="30"/>
      <c r="AB346" s="30"/>
      <c r="AC346" s="30"/>
      <c r="AD346" s="30"/>
      <c r="AE346" s="30"/>
      <c r="AF346" s="30"/>
      <c r="AG346" s="30"/>
      <c r="AH346" s="30" t="s">
        <v>330</v>
      </c>
      <c r="AI346" s="30" t="s">
        <v>292</v>
      </c>
      <c r="AR346" s="62"/>
      <c r="AS346" s="63"/>
      <c r="AT346" s="63"/>
      <c r="AU346" s="62"/>
      <c r="AV346" s="63"/>
    </row>
    <row r="347" spans="1:52" ht="26.4" x14ac:dyDescent="0.3">
      <c r="A347" s="167">
        <v>12</v>
      </c>
      <c r="B347" s="154" t="s">
        <v>351</v>
      </c>
      <c r="C347" s="138" t="s">
        <v>10</v>
      </c>
      <c r="D347" s="153"/>
      <c r="E347" s="6"/>
      <c r="F347" s="6"/>
      <c r="G347" s="8"/>
      <c r="H347" s="150">
        <f>SUM(H348:H351)</f>
        <v>1304.4160617710472</v>
      </c>
      <c r="J347" s="124" t="s">
        <v>222</v>
      </c>
      <c r="K347" s="70"/>
      <c r="L347" s="70"/>
      <c r="M347" s="70"/>
      <c r="N347" s="70">
        <f>2*X333+2*0.3+N313</f>
        <v>24.474764157939802</v>
      </c>
      <c r="O347" s="124" t="s">
        <v>6</v>
      </c>
      <c r="Q347" s="41"/>
      <c r="S347" s="28"/>
      <c r="T347" s="28"/>
      <c r="U347" s="25"/>
      <c r="V347" s="26"/>
      <c r="W347" s="30"/>
      <c r="X347" s="30"/>
      <c r="Y347" s="30"/>
      <c r="Z347" s="30"/>
      <c r="AA347" s="30"/>
      <c r="AB347" s="30"/>
      <c r="AC347" s="30"/>
      <c r="AD347" s="30"/>
      <c r="AH347" t="s">
        <v>331</v>
      </c>
      <c r="AI347" t="s">
        <v>292</v>
      </c>
      <c r="AR347" s="60"/>
      <c r="AS347" s="62"/>
      <c r="AT347" s="63"/>
      <c r="AU347" s="63"/>
      <c r="AV347" s="62"/>
    </row>
    <row r="348" spans="1:52" x14ac:dyDescent="0.25">
      <c r="A348" s="10"/>
      <c r="B348" s="155" t="s">
        <v>168</v>
      </c>
      <c r="C348" s="138" t="s">
        <v>10</v>
      </c>
      <c r="D348" s="6">
        <v>2</v>
      </c>
      <c r="E348" s="6">
        <f>N317-N324*(0.25*N332+0.25*N330+0.5*0.6)</f>
        <v>13.1</v>
      </c>
      <c r="F348" s="6">
        <f>G348*1.5/2-0.6</f>
        <v>4.0500000000000007</v>
      </c>
      <c r="G348" s="6">
        <f>N325</f>
        <v>6.2</v>
      </c>
      <c r="H348" s="151">
        <f t="shared" ref="H348" si="99">D348*F348*E348*G348</f>
        <v>657.88200000000006</v>
      </c>
      <c r="J348" s="124" t="s">
        <v>227</v>
      </c>
      <c r="K348" s="70"/>
      <c r="L348" s="70"/>
      <c r="M348" s="70"/>
      <c r="N348" s="70">
        <f>N346*W332-2*Y332-N344-N337*0.2</f>
        <v>22.584856593386768</v>
      </c>
      <c r="O348" s="124" t="s">
        <v>157</v>
      </c>
      <c r="Q348" s="41"/>
      <c r="S348" s="28"/>
      <c r="T348" s="28"/>
      <c r="U348" s="25"/>
      <c r="V348" s="26"/>
      <c r="W348" s="30"/>
      <c r="X348" s="30"/>
      <c r="Y348" s="30"/>
      <c r="Z348" s="30"/>
      <c r="AA348" s="30"/>
      <c r="AB348" s="30"/>
      <c r="AC348" s="30"/>
      <c r="AD348" s="30"/>
      <c r="AH348" t="s">
        <v>332</v>
      </c>
      <c r="AI348" t="s">
        <v>292</v>
      </c>
    </row>
    <row r="349" spans="1:52" x14ac:dyDescent="0.25">
      <c r="A349" s="10"/>
      <c r="B349" s="155" t="s">
        <v>274</v>
      </c>
      <c r="C349" s="138" t="s">
        <v>10</v>
      </c>
      <c r="D349" s="6"/>
      <c r="E349" s="6"/>
      <c r="F349" s="6"/>
      <c r="G349" s="6"/>
      <c r="H349" s="151">
        <f>H296+H297-H307-H324-H325-H326-H327</f>
        <v>602.52599999999995</v>
      </c>
      <c r="J349" s="124" t="s">
        <v>228</v>
      </c>
      <c r="K349" s="70"/>
      <c r="L349" s="70"/>
      <c r="M349" s="70"/>
      <c r="N349" s="70">
        <f>N347*W333-2*Y333-N345-N338*0.2</f>
        <v>77.997278999364909</v>
      </c>
      <c r="O349" s="124" t="s">
        <v>157</v>
      </c>
      <c r="Q349" s="41"/>
      <c r="S349" s="28"/>
      <c r="T349" s="28"/>
      <c r="U349" s="25"/>
      <c r="V349" s="26"/>
      <c r="W349" s="30"/>
      <c r="X349" s="30"/>
      <c r="Y349" s="30"/>
      <c r="Z349" s="30"/>
      <c r="AA349" s="30"/>
      <c r="AB349" s="30"/>
      <c r="AC349" s="30"/>
      <c r="AD349" s="30"/>
      <c r="AH349" t="s">
        <v>333</v>
      </c>
      <c r="AI349" t="s">
        <v>292</v>
      </c>
      <c r="AZ349" s="53"/>
    </row>
    <row r="350" spans="1:52" x14ac:dyDescent="0.25">
      <c r="A350" s="10"/>
      <c r="B350" s="155" t="s">
        <v>137</v>
      </c>
      <c r="C350" s="138" t="s">
        <v>10</v>
      </c>
      <c r="D350" s="6">
        <f>N337</f>
        <v>6.9054676513715609</v>
      </c>
      <c r="E350" s="6"/>
      <c r="F350" s="6"/>
      <c r="G350" s="6">
        <f>N354</f>
        <v>2.1074999999999995</v>
      </c>
      <c r="H350" s="151">
        <f>D350*G350</f>
        <v>14.553273075265562</v>
      </c>
      <c r="J350" s="124" t="s">
        <v>131</v>
      </c>
      <c r="K350" s="70"/>
      <c r="L350" s="61"/>
      <c r="M350" s="70"/>
      <c r="N350" s="70">
        <f>VLOOKUP(N294,$A$3:$AE$19,$U$1,FALSE)</f>
        <v>6.5</v>
      </c>
      <c r="O350" s="97" t="s">
        <v>6</v>
      </c>
      <c r="Q350" s="41"/>
      <c r="S350" s="28"/>
      <c r="T350" s="28"/>
      <c r="U350" s="25"/>
      <c r="V350" s="26"/>
      <c r="W350" s="30"/>
      <c r="X350" s="30"/>
      <c r="Y350" s="30"/>
      <c r="Z350" s="30"/>
      <c r="AA350" s="30"/>
      <c r="AB350" s="30"/>
      <c r="AC350" s="30"/>
      <c r="AD350" s="30"/>
      <c r="AG350">
        <v>5.17</v>
      </c>
      <c r="AH350" t="s">
        <v>335</v>
      </c>
      <c r="AZ350" s="53"/>
    </row>
    <row r="351" spans="1:52" x14ac:dyDescent="0.25">
      <c r="A351" s="10"/>
      <c r="B351" s="155" t="s">
        <v>138</v>
      </c>
      <c r="C351" s="138" t="s">
        <v>10</v>
      </c>
      <c r="D351" s="6">
        <f>N338</f>
        <v>8.4156539130805559</v>
      </c>
      <c r="E351" s="6"/>
      <c r="F351" s="6"/>
      <c r="G351" s="6">
        <f>N355</f>
        <v>3.4999999999999996</v>
      </c>
      <c r="H351" s="151">
        <f>D351*G351</f>
        <v>29.454788695781943</v>
      </c>
      <c r="J351" s="124" t="s">
        <v>132</v>
      </c>
      <c r="K351" s="70"/>
      <c r="L351" s="61"/>
      <c r="M351" s="70"/>
      <c r="N351" s="70">
        <f>N350*1.5</f>
        <v>9.75</v>
      </c>
      <c r="O351" s="97" t="s">
        <v>6</v>
      </c>
      <c r="Q351" s="41"/>
      <c r="S351" s="28"/>
      <c r="T351" s="28"/>
      <c r="U351" s="25"/>
      <c r="V351" s="26"/>
      <c r="W351" s="30"/>
      <c r="X351" s="30"/>
      <c r="Y351" s="30"/>
      <c r="Z351" s="30"/>
      <c r="AA351" s="30"/>
      <c r="AB351" s="30"/>
      <c r="AC351" s="30"/>
      <c r="AD351" s="30"/>
      <c r="AH351" t="s">
        <v>336</v>
      </c>
      <c r="AZ351" s="53"/>
    </row>
    <row r="352" spans="1:52" ht="26.4" x14ac:dyDescent="0.25">
      <c r="A352" s="167">
        <v>13</v>
      </c>
      <c r="B352" s="154" t="s">
        <v>163</v>
      </c>
      <c r="C352" s="138" t="s">
        <v>10</v>
      </c>
      <c r="D352" s="6">
        <v>4</v>
      </c>
      <c r="E352" s="6">
        <f>(N315-N306-4)/2</f>
        <v>9.5</v>
      </c>
      <c r="F352" s="6">
        <v>3.5</v>
      </c>
      <c r="G352" s="6">
        <f>0.3+E352/2*0.025</f>
        <v>0.41875000000000001</v>
      </c>
      <c r="H352" s="150">
        <f>D352*F352*E352*G352</f>
        <v>55.693750000000001</v>
      </c>
      <c r="J352" s="124" t="s">
        <v>134</v>
      </c>
      <c r="K352" s="70"/>
      <c r="L352" s="61"/>
      <c r="M352" s="70"/>
      <c r="N352" s="70">
        <f>N350*2</f>
        <v>13</v>
      </c>
      <c r="O352" s="148" t="s">
        <v>6</v>
      </c>
      <c r="Q352" s="41"/>
      <c r="S352" s="28"/>
      <c r="T352" s="28"/>
      <c r="U352" s="25"/>
      <c r="V352" s="26"/>
      <c r="W352" s="30"/>
      <c r="X352" s="30"/>
      <c r="Y352" s="30"/>
      <c r="Z352" s="30"/>
      <c r="AA352" s="30"/>
      <c r="AB352" s="30"/>
      <c r="AC352" s="30"/>
      <c r="AD352" s="30"/>
      <c r="AH352" t="s">
        <v>337</v>
      </c>
      <c r="AI352" t="s">
        <v>292</v>
      </c>
      <c r="AJ352">
        <v>440</v>
      </c>
      <c r="AK352">
        <v>10224</v>
      </c>
      <c r="AL352">
        <v>4498560</v>
      </c>
      <c r="AZ352" s="53"/>
    </row>
    <row r="353" spans="1:52" x14ac:dyDescent="0.25">
      <c r="A353" s="167">
        <v>14</v>
      </c>
      <c r="B353" s="154" t="s">
        <v>162</v>
      </c>
      <c r="C353" s="138" t="s">
        <v>38</v>
      </c>
      <c r="D353" s="6">
        <v>2</v>
      </c>
      <c r="E353" s="6">
        <f>E352</f>
        <v>9.5</v>
      </c>
      <c r="F353" s="6">
        <f>F352*2+N313+0.4</f>
        <v>12.5</v>
      </c>
      <c r="G353" s="6"/>
      <c r="H353" s="150">
        <f>D353*E353*F353</f>
        <v>237.5</v>
      </c>
      <c r="J353" s="124" t="s">
        <v>136</v>
      </c>
      <c r="K353" s="70"/>
      <c r="L353" s="69"/>
      <c r="M353" s="70"/>
      <c r="N353" s="70">
        <v>4</v>
      </c>
      <c r="O353" s="149" t="s">
        <v>6</v>
      </c>
      <c r="Q353" s="41"/>
      <c r="S353" s="28"/>
      <c r="T353" s="28"/>
      <c r="U353" s="25"/>
      <c r="V353" s="26"/>
      <c r="W353" s="30"/>
      <c r="X353" s="30"/>
      <c r="Y353" s="30"/>
      <c r="Z353" s="30"/>
      <c r="AA353" s="30"/>
      <c r="AB353" s="30"/>
      <c r="AC353" s="30"/>
      <c r="AD353" s="30"/>
      <c r="AH353" t="s">
        <v>338</v>
      </c>
      <c r="AI353" t="s">
        <v>292</v>
      </c>
      <c r="AL353">
        <v>0</v>
      </c>
      <c r="AZ353" s="53"/>
    </row>
    <row r="354" spans="1:52" x14ac:dyDescent="0.25">
      <c r="A354" s="167">
        <v>15</v>
      </c>
      <c r="B354" s="154" t="s">
        <v>282</v>
      </c>
      <c r="C354" s="138" t="s">
        <v>6</v>
      </c>
      <c r="D354" s="6">
        <v>2</v>
      </c>
      <c r="E354" s="6">
        <f>2*N317</f>
        <v>31</v>
      </c>
      <c r="F354" s="6"/>
      <c r="G354" s="6"/>
      <c r="H354" s="150">
        <f>D354*E354</f>
        <v>62</v>
      </c>
      <c r="J354" s="124" t="s">
        <v>171</v>
      </c>
      <c r="K354" s="70"/>
      <c r="L354" s="70"/>
      <c r="M354" s="70"/>
      <c r="N354" s="70">
        <f>N299*1.7+0.1*1.55+0.45*0.75+N299*1.15+0.1*1+0.45*0.2</f>
        <v>2.1074999999999995</v>
      </c>
      <c r="O354" s="147" t="s">
        <v>157</v>
      </c>
      <c r="Q354" s="41"/>
      <c r="S354" s="28"/>
      <c r="T354" s="28"/>
      <c r="U354" s="25"/>
      <c r="V354" s="26"/>
      <c r="W354" s="30"/>
      <c r="X354" s="30"/>
      <c r="Y354" s="30"/>
      <c r="Z354" s="30"/>
      <c r="AA354" s="30"/>
      <c r="AB354" s="30"/>
      <c r="AC354" s="30"/>
      <c r="AD354" s="30"/>
      <c r="AH354" t="s">
        <v>339</v>
      </c>
      <c r="AI354" t="s">
        <v>292</v>
      </c>
      <c r="AZ354" s="53"/>
    </row>
    <row r="355" spans="1:52" x14ac:dyDescent="0.25">
      <c r="A355" s="167">
        <v>16</v>
      </c>
      <c r="B355" s="154" t="s">
        <v>174</v>
      </c>
      <c r="C355" s="138" t="s">
        <v>38</v>
      </c>
      <c r="D355" s="6">
        <v>2</v>
      </c>
      <c r="E355" s="6">
        <f>2*N317+N324/2*(N326+N327)</f>
        <v>50.1</v>
      </c>
      <c r="F355" s="6">
        <v>0.4</v>
      </c>
      <c r="G355" s="6"/>
      <c r="H355" s="150">
        <f>D355*E355*F355</f>
        <v>40.080000000000005</v>
      </c>
      <c r="J355" s="124" t="s">
        <v>172</v>
      </c>
      <c r="K355" s="70"/>
      <c r="L355" s="70"/>
      <c r="M355" s="70"/>
      <c r="N355" s="70">
        <f>N299*2.15+0.1*2.05+0.45*1.5+0.15*0.75+N299*1.65+0.1*1.5+0.45*0.95+0.15*0.2</f>
        <v>3.4999999999999996</v>
      </c>
      <c r="O355" s="147" t="s">
        <v>157</v>
      </c>
      <c r="Q355" s="41"/>
      <c r="S355" s="28"/>
      <c r="T355" s="28"/>
      <c r="U355" s="25"/>
      <c r="V355" s="26"/>
      <c r="W355" s="30"/>
      <c r="X355" s="30"/>
      <c r="Y355" s="30"/>
      <c r="Z355" s="30"/>
      <c r="AA355" s="30"/>
      <c r="AB355" s="30"/>
      <c r="AC355" s="30"/>
      <c r="AD355" s="30"/>
      <c r="AH355" t="s">
        <v>340</v>
      </c>
      <c r="AI355" t="s">
        <v>292</v>
      </c>
    </row>
    <row r="356" spans="1:52" ht="26.4" x14ac:dyDescent="0.25">
      <c r="A356" s="167">
        <v>17</v>
      </c>
      <c r="B356" s="154" t="s">
        <v>273</v>
      </c>
      <c r="C356" s="138" t="s">
        <v>10</v>
      </c>
      <c r="D356" s="6"/>
      <c r="E356" s="6">
        <f>N349+N348</f>
        <v>100.58213559275168</v>
      </c>
      <c r="F356" s="6"/>
      <c r="G356" s="6">
        <v>0.75</v>
      </c>
      <c r="H356" s="150">
        <f>G356*E356</f>
        <v>75.436601694563763</v>
      </c>
      <c r="J356" s="124"/>
      <c r="K356" s="70"/>
      <c r="L356" s="70"/>
      <c r="M356" s="70"/>
      <c r="N356" s="70"/>
      <c r="O356" s="147"/>
      <c r="Q356" s="41"/>
      <c r="S356" s="28"/>
      <c r="T356" s="28"/>
      <c r="U356" s="25"/>
      <c r="V356" s="26"/>
      <c r="W356" s="30"/>
      <c r="X356" s="30"/>
      <c r="Y356" s="30"/>
      <c r="Z356" s="30"/>
      <c r="AA356" s="30"/>
      <c r="AB356" s="30"/>
      <c r="AC356" s="30"/>
      <c r="AD356" s="30"/>
    </row>
    <row r="357" spans="1:52" ht="26.4" x14ac:dyDescent="0.25">
      <c r="A357" s="167">
        <v>18</v>
      </c>
      <c r="B357" s="154" t="s">
        <v>169</v>
      </c>
      <c r="C357" s="138" t="s">
        <v>10</v>
      </c>
      <c r="D357" s="6">
        <v>2</v>
      </c>
      <c r="E357" s="6">
        <f>N317+0.5*N324*(N326+N327)-0.5*N324*((N332+N322)/2+0.6)</f>
        <v>31.860000000000003</v>
      </c>
      <c r="F357" s="6">
        <v>0.6</v>
      </c>
      <c r="G357" s="6">
        <f>N325</f>
        <v>6.2</v>
      </c>
      <c r="H357" s="150">
        <f>D357*E357*F357*G357</f>
        <v>237.0384</v>
      </c>
      <c r="Q357" s="41"/>
      <c r="S357" s="28"/>
      <c r="T357" s="28"/>
      <c r="U357" s="25"/>
      <c r="V357" s="26"/>
      <c r="W357" s="30"/>
      <c r="X357" s="30"/>
      <c r="Y357" s="30"/>
      <c r="Z357" s="30"/>
      <c r="AA357" s="30"/>
      <c r="AB357" s="30"/>
      <c r="AC357" s="30"/>
      <c r="AD357" s="30"/>
      <c r="AH357" t="s">
        <v>341</v>
      </c>
    </row>
    <row r="358" spans="1:52" x14ac:dyDescent="0.25">
      <c r="A358" s="167">
        <v>19</v>
      </c>
      <c r="B358" s="154" t="s">
        <v>159</v>
      </c>
      <c r="C358" s="138" t="s">
        <v>160</v>
      </c>
      <c r="D358" s="6">
        <v>2</v>
      </c>
      <c r="E358" s="6">
        <f>E357</f>
        <v>31.860000000000003</v>
      </c>
      <c r="F358" s="6"/>
      <c r="G358" s="6">
        <f>N325</f>
        <v>6.2</v>
      </c>
      <c r="H358" s="150">
        <f>INT(D358*E358*G358)</f>
        <v>395</v>
      </c>
      <c r="Q358" s="41"/>
      <c r="S358" s="28"/>
      <c r="T358" s="28"/>
      <c r="U358" s="25"/>
      <c r="V358" s="26"/>
      <c r="W358" s="30"/>
      <c r="X358" s="30"/>
      <c r="Y358" s="30"/>
      <c r="Z358" s="30"/>
      <c r="AA358" s="30"/>
      <c r="AB358" s="30"/>
      <c r="AC358" s="30"/>
      <c r="AD358" s="30"/>
      <c r="AH358" t="s">
        <v>342</v>
      </c>
      <c r="AI358" t="s">
        <v>292</v>
      </c>
    </row>
    <row r="359" spans="1:52" x14ac:dyDescent="0.25">
      <c r="A359" s="167">
        <v>20</v>
      </c>
      <c r="B359" s="154" t="s">
        <v>84</v>
      </c>
      <c r="C359" s="138" t="s">
        <v>10</v>
      </c>
      <c r="D359" s="6"/>
      <c r="E359" s="6"/>
      <c r="F359" s="6"/>
      <c r="G359" s="6"/>
      <c r="H359" s="150">
        <f>SUM(H360:H361)</f>
        <v>126.99718987885637</v>
      </c>
      <c r="Q359" s="41"/>
      <c r="S359" s="28"/>
      <c r="T359" s="28"/>
      <c r="U359" s="25"/>
      <c r="V359" s="26"/>
      <c r="W359" s="30"/>
      <c r="X359" s="30"/>
      <c r="Y359" s="30"/>
      <c r="Z359" s="30"/>
      <c r="AA359" s="30"/>
      <c r="AB359" s="30"/>
      <c r="AC359" s="30"/>
      <c r="AD359" s="30"/>
      <c r="AH359" t="s">
        <v>343</v>
      </c>
      <c r="AI359" t="s">
        <v>292</v>
      </c>
    </row>
    <row r="360" spans="1:52" x14ac:dyDescent="0.25">
      <c r="A360" s="167"/>
      <c r="B360" s="155" t="s">
        <v>161</v>
      </c>
      <c r="C360" s="138" t="s">
        <v>10</v>
      </c>
      <c r="D360" s="6">
        <f>N324</f>
        <v>4</v>
      </c>
      <c r="E360" s="6">
        <f>0.25*PI()*(2*G360*1.5*G360)</f>
        <v>99.549217210626566</v>
      </c>
      <c r="F360" s="6"/>
      <c r="G360" s="6">
        <f>N350</f>
        <v>6.5</v>
      </c>
      <c r="H360" s="151">
        <f>D360*E360*G360/3</f>
        <v>862.75988249209695</v>
      </c>
      <c r="J360" s="124"/>
      <c r="K360" s="70"/>
      <c r="L360" s="69"/>
      <c r="M360" s="70"/>
      <c r="N360" s="70"/>
      <c r="O360" s="149"/>
      <c r="Q360" s="41"/>
      <c r="S360" s="28"/>
      <c r="T360" s="28"/>
      <c r="U360" s="25"/>
      <c r="V360" s="26"/>
      <c r="W360" s="30"/>
      <c r="X360" s="30"/>
      <c r="Y360" s="30"/>
      <c r="Z360" s="30"/>
      <c r="AA360" s="30"/>
      <c r="AB360" s="30"/>
      <c r="AC360" s="30"/>
      <c r="AD360" s="30"/>
      <c r="AH360" t="s">
        <v>344</v>
      </c>
      <c r="AI360" t="s">
        <v>292</v>
      </c>
    </row>
    <row r="361" spans="1:52" x14ac:dyDescent="0.25">
      <c r="A361" s="10"/>
      <c r="B361" s="155" t="s">
        <v>165</v>
      </c>
      <c r="C361" s="138" t="s">
        <v>10</v>
      </c>
      <c r="D361" s="6">
        <f>-D360</f>
        <v>-4</v>
      </c>
      <c r="E361" s="6">
        <f>0.25*PI()*(2*G361*1.5*G361)</f>
        <v>89.523364610631148</v>
      </c>
      <c r="F361" s="6"/>
      <c r="G361" s="6">
        <f>N350-0.3*1.12</f>
        <v>6.1639999999999997</v>
      </c>
      <c r="H361" s="151">
        <f>D361*E361*G361/3</f>
        <v>-735.76269261324057</v>
      </c>
      <c r="Q361" s="41"/>
      <c r="S361" s="28"/>
      <c r="T361" s="28"/>
      <c r="U361" s="25"/>
      <c r="V361" s="26"/>
      <c r="W361" s="30"/>
      <c r="X361" s="30"/>
      <c r="Y361" s="30"/>
      <c r="Z361" s="30"/>
      <c r="AA361" s="30"/>
      <c r="AB361" s="30"/>
      <c r="AC361" s="30"/>
      <c r="AD361" s="30"/>
      <c r="AH361" t="s">
        <v>345</v>
      </c>
    </row>
    <row r="362" spans="1:52" ht="26.4" x14ac:dyDescent="0.25">
      <c r="A362" s="167">
        <v>21</v>
      </c>
      <c r="B362" s="154" t="s">
        <v>357</v>
      </c>
      <c r="C362" s="138" t="s">
        <v>10</v>
      </c>
      <c r="D362" s="6"/>
      <c r="E362" s="6"/>
      <c r="F362" s="6"/>
      <c r="G362" s="6"/>
      <c r="H362" s="150">
        <f>SUM(H363:H364)</f>
        <v>58.534942886573731</v>
      </c>
      <c r="V362" s="53"/>
      <c r="W362" s="53"/>
      <c r="X362" s="53"/>
      <c r="AH362" t="s">
        <v>342</v>
      </c>
      <c r="AI362" t="s">
        <v>292</v>
      </c>
    </row>
    <row r="363" spans="1:52" x14ac:dyDescent="0.25">
      <c r="A363" s="167"/>
      <c r="B363" s="155" t="s">
        <v>165</v>
      </c>
      <c r="C363" s="138" t="s">
        <v>10</v>
      </c>
      <c r="D363" s="6">
        <f>D360</f>
        <v>4</v>
      </c>
      <c r="E363" s="6">
        <f t="shared" ref="E363:E364" si="100">0.25*PI()*(2*G363*1.5*G363)</f>
        <v>89.523364610631148</v>
      </c>
      <c r="F363" s="6"/>
      <c r="G363" s="6">
        <f>N350-0.3*1.12</f>
        <v>6.1639999999999997</v>
      </c>
      <c r="H363" s="151">
        <f>D363*E363*G363/3</f>
        <v>735.76269261324057</v>
      </c>
      <c r="AH363" t="s">
        <v>343</v>
      </c>
      <c r="AI363" t="s">
        <v>292</v>
      </c>
    </row>
    <row r="364" spans="1:52" x14ac:dyDescent="0.25">
      <c r="A364" s="10"/>
      <c r="B364" s="155" t="s">
        <v>166</v>
      </c>
      <c r="C364" s="138" t="s">
        <v>10</v>
      </c>
      <c r="D364" s="6">
        <f>-D363</f>
        <v>-4</v>
      </c>
      <c r="E364" s="6">
        <f t="shared" si="100"/>
        <v>84.709942010507021</v>
      </c>
      <c r="F364" s="6"/>
      <c r="G364" s="6">
        <f>N350-(0.3+0.15)*1.12</f>
        <v>5.9960000000000004</v>
      </c>
      <c r="H364" s="151">
        <f>D364*E364*G364/3</f>
        <v>-677.22774972666684</v>
      </c>
      <c r="J364" s="70"/>
      <c r="K364" s="70"/>
      <c r="L364" s="70"/>
      <c r="M364" s="70"/>
      <c r="N364" s="70"/>
      <c r="O364" s="70"/>
      <c r="AH364" t="s">
        <v>344</v>
      </c>
      <c r="AI364" t="s">
        <v>292</v>
      </c>
    </row>
    <row r="365" spans="1:52" x14ac:dyDescent="0.25">
      <c r="A365" s="184">
        <v>22</v>
      </c>
      <c r="B365" s="156" t="s">
        <v>49</v>
      </c>
      <c r="C365" s="157" t="s">
        <v>48</v>
      </c>
      <c r="D365" s="14"/>
      <c r="E365" s="15"/>
      <c r="F365" s="15"/>
      <c r="G365" s="15"/>
      <c r="H365" s="158">
        <v>2</v>
      </c>
      <c r="J365" s="70"/>
      <c r="K365" s="70"/>
      <c r="L365" s="70"/>
      <c r="M365" s="70"/>
      <c r="N365" s="70"/>
      <c r="O365" s="70"/>
      <c r="AH365" t="s">
        <v>346</v>
      </c>
    </row>
    <row r="366" spans="1:52" x14ac:dyDescent="0.25">
      <c r="A366" s="173"/>
      <c r="B366" s="182"/>
      <c r="C366" s="183"/>
      <c r="D366" s="134"/>
      <c r="E366" s="143"/>
      <c r="F366" s="143"/>
      <c r="G366" s="143"/>
      <c r="H366" s="152"/>
      <c r="J366" s="70"/>
      <c r="K366" s="70"/>
      <c r="L366" s="70"/>
      <c r="M366" s="70"/>
      <c r="N366" s="70"/>
      <c r="O366" s="70"/>
    </row>
    <row r="367" spans="1:52" ht="15.6" x14ac:dyDescent="0.25">
      <c r="B367" s="142" t="str">
        <f>N370&amp;" 1x"&amp;N387&amp;"m, Height "&amp;N388&amp;"m, "&amp;IF(N371="BS","Both Side Widening","One Side Widening")&amp;" at Ch. "&amp;TEXT(N369,"#+###")</f>
        <v>Slab Culvert 1x4.3m, Height 6.15m, Both Side Widening at Ch. 281+377</v>
      </c>
      <c r="C367" s="136"/>
      <c r="D367" s="136"/>
      <c r="E367" s="136"/>
      <c r="F367" s="136"/>
      <c r="AG367" t="s">
        <v>283</v>
      </c>
    </row>
    <row r="368" spans="1:52" ht="14.4" x14ac:dyDescent="0.25">
      <c r="A368" s="141" t="s">
        <v>58</v>
      </c>
      <c r="B368" s="141" t="s">
        <v>0</v>
      </c>
      <c r="C368" s="141" t="s">
        <v>9</v>
      </c>
      <c r="D368" s="141" t="s">
        <v>33</v>
      </c>
      <c r="E368" s="141" t="s">
        <v>1</v>
      </c>
      <c r="F368" s="141" t="s">
        <v>2</v>
      </c>
      <c r="G368" s="141" t="s">
        <v>3</v>
      </c>
      <c r="H368" s="390" t="s">
        <v>447</v>
      </c>
      <c r="J368" s="125" t="s">
        <v>192</v>
      </c>
      <c r="K368" s="144"/>
      <c r="L368" s="145"/>
      <c r="M368" s="144"/>
      <c r="N368" s="144">
        <f>N294+1</f>
        <v>5</v>
      </c>
      <c r="O368" s="146"/>
      <c r="AG368" t="s">
        <v>284</v>
      </c>
      <c r="AH368" t="s">
        <v>8</v>
      </c>
      <c r="AI368" t="s">
        <v>9</v>
      </c>
      <c r="AJ368" t="s">
        <v>285</v>
      </c>
      <c r="AK368" t="s">
        <v>286</v>
      </c>
      <c r="AL368" t="s">
        <v>287</v>
      </c>
    </row>
    <row r="369" spans="1:38" x14ac:dyDescent="0.25">
      <c r="A369" s="375">
        <v>1</v>
      </c>
      <c r="B369" s="377" t="s">
        <v>123</v>
      </c>
      <c r="C369" s="394" t="s">
        <v>10</v>
      </c>
      <c r="D369" s="395"/>
      <c r="E369" s="396"/>
      <c r="F369" s="396"/>
      <c r="G369" s="385"/>
      <c r="H369" s="397">
        <f>SUM(H370:H379)</f>
        <v>1023.1325316059811</v>
      </c>
      <c r="J369" s="124" t="s">
        <v>176</v>
      </c>
      <c r="K369" s="70"/>
      <c r="L369" s="70"/>
      <c r="M369" s="70"/>
      <c r="N369" s="135">
        <f>VLOOKUP(N368,$A$3:$AE$19,$B$1,FALSE)</f>
        <v>281377</v>
      </c>
      <c r="O369" s="70"/>
    </row>
    <row r="370" spans="1:38" ht="14.4" x14ac:dyDescent="0.3">
      <c r="A370" s="112"/>
      <c r="B370" s="155" t="s">
        <v>175</v>
      </c>
      <c r="C370" s="138" t="s">
        <v>10</v>
      </c>
      <c r="D370" s="6">
        <f>N392</f>
        <v>2</v>
      </c>
      <c r="E370" s="6">
        <f>N391+2*N373+2*N375</f>
        <v>16.7</v>
      </c>
      <c r="F370" s="6">
        <f>N393+2*N375+2*N373</f>
        <v>7.2</v>
      </c>
      <c r="G370" s="6">
        <f>N398+N374</f>
        <v>2.0499999999999998</v>
      </c>
      <c r="H370" s="151">
        <f>D370*E370*F370*G370</f>
        <v>492.98399999999992</v>
      </c>
      <c r="J370" s="124" t="s">
        <v>196</v>
      </c>
      <c r="K370" s="70"/>
      <c r="L370" s="70"/>
      <c r="M370" s="70"/>
      <c r="N370" s="102" t="str">
        <f>VLOOKUP(N368,$A$3:$AE$19,$C$1,FALSE)</f>
        <v>Slab Culvert</v>
      </c>
      <c r="O370" s="70"/>
      <c r="U370" s="59"/>
      <c r="V370" s="59"/>
      <c r="W370" s="59"/>
      <c r="X370" s="120" t="s">
        <v>202</v>
      </c>
      <c r="Y370" s="59">
        <f>VLOOKUP(N368,$A$3:$AE$19,$T$1,FALSE)</f>
        <v>5.7500000000000018</v>
      </c>
      <c r="Z370" s="58"/>
      <c r="AA370" s="86"/>
      <c r="AB370" s="91"/>
      <c r="AG370">
        <v>5</v>
      </c>
      <c r="AH370" t="s">
        <v>288</v>
      </c>
    </row>
    <row r="371" spans="1:38" ht="14.4" x14ac:dyDescent="0.3">
      <c r="A371" s="112"/>
      <c r="B371" s="155" t="s">
        <v>32</v>
      </c>
      <c r="C371" s="138" t="s">
        <v>10</v>
      </c>
      <c r="D371" s="6">
        <f>N399</f>
        <v>4</v>
      </c>
      <c r="E371" s="6">
        <f>N401*2*N373+2*N375</f>
        <v>5.950000000000002</v>
      </c>
      <c r="F371" s="6">
        <f>N404+2*N373+2*N375</f>
        <v>7.2</v>
      </c>
      <c r="G371" s="6">
        <f>G370</f>
        <v>2.0499999999999998</v>
      </c>
      <c r="H371" s="151">
        <f>D371*E371*F371*G371</f>
        <v>351.28800000000012</v>
      </c>
      <c r="J371" s="117" t="s">
        <v>193</v>
      </c>
      <c r="K371" s="70"/>
      <c r="L371" s="70"/>
      <c r="M371" s="70"/>
      <c r="N371" s="102" t="str">
        <f>VLOOKUP(N368,$A$3:$AE$19,$D$1,FALSE)</f>
        <v>BS</v>
      </c>
      <c r="O371" s="70"/>
      <c r="U371" s="59"/>
      <c r="V371" s="59"/>
      <c r="W371" s="59"/>
      <c r="X371" s="120" t="s">
        <v>201</v>
      </c>
      <c r="Y371" s="119">
        <f>VLOOKUP(N368,$A$3:$AE$19,$K$1,FALSE)</f>
        <v>15.5</v>
      </c>
      <c r="Z371" s="85"/>
      <c r="AA371" s="86"/>
      <c r="AB371" s="92"/>
      <c r="AG371">
        <v>5.01</v>
      </c>
      <c r="AH371" t="s">
        <v>289</v>
      </c>
    </row>
    <row r="372" spans="1:38" ht="14.4" x14ac:dyDescent="0.3">
      <c r="A372" s="112"/>
      <c r="B372" s="155" t="s">
        <v>44</v>
      </c>
      <c r="C372" s="138" t="s">
        <v>10</v>
      </c>
      <c r="D372" s="6">
        <f>N416</f>
        <v>1</v>
      </c>
      <c r="E372" s="6">
        <f>N412+2*N373+2*N375</f>
        <v>7.3054676513715622</v>
      </c>
      <c r="F372" s="6">
        <f>1.3+2*N375+2*N373</f>
        <v>2.5</v>
      </c>
      <c r="G372" s="6">
        <f>2+0.3</f>
        <v>2.2999999999999998</v>
      </c>
      <c r="H372" s="151">
        <f>D372*E372*F372*G372</f>
        <v>42.006438995386475</v>
      </c>
      <c r="J372" s="70"/>
      <c r="K372" s="70"/>
      <c r="L372" s="70"/>
      <c r="M372" s="70"/>
      <c r="N372" s="70"/>
      <c r="O372" s="70"/>
      <c r="U372" s="59"/>
      <c r="V372" s="59"/>
      <c r="W372" s="59"/>
      <c r="X372" s="58"/>
      <c r="Y372" s="84"/>
      <c r="Z372" s="85"/>
      <c r="AB372" s="92"/>
      <c r="AH372" t="s">
        <v>290</v>
      </c>
      <c r="AL372">
        <v>0</v>
      </c>
    </row>
    <row r="373" spans="1:38" ht="14.4" x14ac:dyDescent="0.3">
      <c r="A373" s="112"/>
      <c r="B373" s="155" t="s">
        <v>45</v>
      </c>
      <c r="C373" s="138" t="s">
        <v>10</v>
      </c>
      <c r="D373" s="6">
        <f>N417</f>
        <v>1</v>
      </c>
      <c r="E373" s="6">
        <f>N413+2*N373+2*N375</f>
        <v>8.8156539130805562</v>
      </c>
      <c r="F373" s="6">
        <f>1.65+2*N375+2*N373</f>
        <v>2.8499999999999996</v>
      </c>
      <c r="G373" s="6">
        <f>2.5+0.3</f>
        <v>2.8</v>
      </c>
      <c r="H373" s="151">
        <f>D373*E373*F373*G373</f>
        <v>70.348918226382821</v>
      </c>
      <c r="J373" s="125" t="s">
        <v>135</v>
      </c>
      <c r="K373" s="144"/>
      <c r="L373" s="145"/>
      <c r="M373" s="144"/>
      <c r="N373" s="144">
        <v>0.5</v>
      </c>
      <c r="O373" s="146" t="s">
        <v>6</v>
      </c>
      <c r="U373" s="59"/>
      <c r="V373" s="59"/>
      <c r="W373" s="59"/>
      <c r="X373" s="83"/>
      <c r="Y373" s="84"/>
      <c r="Z373" s="71"/>
      <c r="AA373" s="71"/>
      <c r="AB373" s="92"/>
      <c r="AH373" t="s">
        <v>291</v>
      </c>
      <c r="AI373" t="s">
        <v>292</v>
      </c>
      <c r="AJ373">
        <v>4548</v>
      </c>
      <c r="AK373">
        <v>131</v>
      </c>
      <c r="AL373">
        <v>595788</v>
      </c>
    </row>
    <row r="374" spans="1:38" x14ac:dyDescent="0.25">
      <c r="A374" s="112"/>
      <c r="B374" s="155" t="s">
        <v>235</v>
      </c>
      <c r="C374" s="138" t="s">
        <v>10</v>
      </c>
      <c r="D374" s="6">
        <f>-D372</f>
        <v>-1</v>
      </c>
      <c r="E374" s="6">
        <f>E372</f>
        <v>7.3054676513715622</v>
      </c>
      <c r="F374" s="6">
        <f>F372-0.2</f>
        <v>2.2999999999999998</v>
      </c>
      <c r="G374" s="6">
        <f>G372-(G376+G378)/2</f>
        <v>1.4</v>
      </c>
      <c r="H374" s="151">
        <f t="shared" ref="H374:H375" si="101">D374*E374*F374*G374</f>
        <v>-23.523605837416429</v>
      </c>
      <c r="J374" s="125" t="s">
        <v>212</v>
      </c>
      <c r="K374" s="144"/>
      <c r="L374" s="144"/>
      <c r="M374" s="144"/>
      <c r="N374" s="144">
        <v>0.15</v>
      </c>
      <c r="O374" s="146" t="s">
        <v>6</v>
      </c>
      <c r="U374" s="37"/>
      <c r="V374" s="37"/>
      <c r="W374" s="421"/>
      <c r="X374" s="72"/>
      <c r="Y374" s="37"/>
      <c r="Z374" s="71"/>
      <c r="AA374" s="71"/>
      <c r="AB374" s="92"/>
      <c r="AH374" t="s">
        <v>293</v>
      </c>
      <c r="AI374" t="s">
        <v>292</v>
      </c>
      <c r="AJ374">
        <v>3599</v>
      </c>
      <c r="AK374">
        <v>283</v>
      </c>
      <c r="AL374">
        <v>1018517</v>
      </c>
    </row>
    <row r="375" spans="1:38" x14ac:dyDescent="0.25">
      <c r="A375" s="112"/>
      <c r="B375" s="155" t="s">
        <v>236</v>
      </c>
      <c r="C375" s="138" t="s">
        <v>10</v>
      </c>
      <c r="D375" s="6">
        <f>-D373</f>
        <v>-1</v>
      </c>
      <c r="E375" s="6">
        <f>E373</f>
        <v>8.8156539130805562</v>
      </c>
      <c r="F375" s="6">
        <f>F373-0.2</f>
        <v>2.6499999999999995</v>
      </c>
      <c r="G375" s="6">
        <f>G373-(G377+G379)/2</f>
        <v>1.9</v>
      </c>
      <c r="H375" s="151">
        <f t="shared" si="101"/>
        <v>-44.386817452360589</v>
      </c>
      <c r="J375" s="125" t="s">
        <v>96</v>
      </c>
      <c r="K375" s="144"/>
      <c r="L375" s="144"/>
      <c r="M375" s="144"/>
      <c r="N375" s="144">
        <v>0.1</v>
      </c>
      <c r="O375" s="146" t="s">
        <v>6</v>
      </c>
      <c r="U375" s="37"/>
      <c r="V375" s="37"/>
      <c r="W375" s="421"/>
      <c r="X375" s="77"/>
      <c r="Y375" s="37"/>
      <c r="Z375" s="71"/>
      <c r="AA375" s="71"/>
      <c r="AB375" s="92"/>
      <c r="AH375" t="s">
        <v>294</v>
      </c>
      <c r="AI375" t="s">
        <v>292</v>
      </c>
      <c r="AL375">
        <v>0</v>
      </c>
    </row>
    <row r="376" spans="1:38" x14ac:dyDescent="0.25">
      <c r="A376" s="112"/>
      <c r="B376" s="155" t="s">
        <v>229</v>
      </c>
      <c r="C376" s="138" t="s">
        <v>10</v>
      </c>
      <c r="D376" s="6">
        <f>D372</f>
        <v>1</v>
      </c>
      <c r="E376" s="6"/>
      <c r="F376" s="398">
        <f>N418</f>
        <v>16.308039566885491</v>
      </c>
      <c r="G376" s="6">
        <f>0.45+0.3</f>
        <v>0.75</v>
      </c>
      <c r="H376" s="151">
        <f>D376*F376*G376</f>
        <v>12.231029675164118</v>
      </c>
      <c r="J376" s="125" t="s">
        <v>263</v>
      </c>
      <c r="K376" s="144"/>
      <c r="L376" s="144"/>
      <c r="M376" s="144"/>
      <c r="N376" s="144">
        <v>0.9</v>
      </c>
      <c r="O376" s="146" t="s">
        <v>6</v>
      </c>
      <c r="U376" s="64"/>
      <c r="V376" s="64"/>
      <c r="W376" s="421"/>
      <c r="X376" s="77" t="s">
        <v>3</v>
      </c>
      <c r="Y376" s="37"/>
      <c r="Z376" s="71"/>
      <c r="AA376" s="71"/>
      <c r="AB376" s="92"/>
      <c r="AH376" t="s">
        <v>295</v>
      </c>
      <c r="AL376">
        <v>0</v>
      </c>
    </row>
    <row r="377" spans="1:38" x14ac:dyDescent="0.25">
      <c r="A377" s="112"/>
      <c r="B377" s="155" t="s">
        <v>230</v>
      </c>
      <c r="C377" s="138" t="s">
        <v>10</v>
      </c>
      <c r="D377" s="6">
        <f>D373</f>
        <v>1</v>
      </c>
      <c r="E377" s="6"/>
      <c r="F377" s="398">
        <f>N419</f>
        <v>32.177767501913806</v>
      </c>
      <c r="G377" s="6">
        <f>0.45+0.3</f>
        <v>0.75</v>
      </c>
      <c r="H377" s="151">
        <f t="shared" ref="H377:H379" si="102">D377*F377*G377</f>
        <v>24.133325626435354</v>
      </c>
      <c r="J377" s="125" t="s">
        <v>265</v>
      </c>
      <c r="K377" s="144"/>
      <c r="L377" s="144"/>
      <c r="M377" s="144"/>
      <c r="N377" s="144">
        <v>0.4</v>
      </c>
      <c r="O377" s="146" t="s">
        <v>6</v>
      </c>
      <c r="U377" s="64"/>
      <c r="V377" s="64"/>
      <c r="W377" s="421"/>
      <c r="X377" s="65"/>
      <c r="Y377" s="37"/>
      <c r="Z377" s="121" t="s">
        <v>204</v>
      </c>
      <c r="AA377" s="61">
        <f>VLOOKUP(N368,$A$3:$AE$19,$S$1,FALSE)</f>
        <v>6.2</v>
      </c>
      <c r="AB377" s="92"/>
      <c r="AH377" t="s">
        <v>291</v>
      </c>
      <c r="AI377" t="s">
        <v>292</v>
      </c>
    </row>
    <row r="378" spans="1:38" x14ac:dyDescent="0.25">
      <c r="A378" s="112"/>
      <c r="B378" s="155" t="s">
        <v>46</v>
      </c>
      <c r="C378" s="138" t="s">
        <v>10</v>
      </c>
      <c r="D378" s="6">
        <f>D372</f>
        <v>1</v>
      </c>
      <c r="E378" s="6"/>
      <c r="F378" s="6">
        <f>N422</f>
        <v>20.184856593386765</v>
      </c>
      <c r="G378" s="6">
        <f>0.75+0.3</f>
        <v>1.05</v>
      </c>
      <c r="H378" s="151">
        <f t="shared" si="102"/>
        <v>21.194099423056105</v>
      </c>
      <c r="J378" s="125" t="s">
        <v>264</v>
      </c>
      <c r="K378" s="144"/>
      <c r="L378" s="144"/>
      <c r="M378" s="144"/>
      <c r="N378" s="144">
        <v>0.3</v>
      </c>
      <c r="O378" s="146" t="s">
        <v>6</v>
      </c>
      <c r="S378" s="63"/>
      <c r="U378" s="64"/>
      <c r="V378" s="64"/>
      <c r="W378" s="421"/>
      <c r="X378" s="65"/>
      <c r="Y378" s="37"/>
      <c r="Z378" s="121" t="s">
        <v>203</v>
      </c>
      <c r="AA378" s="61">
        <f>VLOOKUP(N368,$A$3:$AE$19,$O$1,FALSE)</f>
        <v>5.5000000000000009</v>
      </c>
      <c r="AB378" s="92"/>
      <c r="AH378" t="s">
        <v>293</v>
      </c>
      <c r="AI378" t="s">
        <v>292</v>
      </c>
      <c r="AL378">
        <v>0</v>
      </c>
    </row>
    <row r="379" spans="1:38" x14ac:dyDescent="0.25">
      <c r="A379" s="112"/>
      <c r="B379" s="155" t="s">
        <v>47</v>
      </c>
      <c r="C379" s="138" t="s">
        <v>10</v>
      </c>
      <c r="D379" s="6">
        <f>D373</f>
        <v>1</v>
      </c>
      <c r="E379" s="6"/>
      <c r="F379" s="6">
        <f>N423</f>
        <v>73.19727899936494</v>
      </c>
      <c r="G379" s="6">
        <f>0.75+0.3</f>
        <v>1.05</v>
      </c>
      <c r="H379" s="151">
        <f t="shared" si="102"/>
        <v>76.857142949333195</v>
      </c>
      <c r="J379" s="125" t="s">
        <v>266</v>
      </c>
      <c r="K379" s="144"/>
      <c r="L379" s="144"/>
      <c r="M379" s="144"/>
      <c r="N379" s="144">
        <v>0.2</v>
      </c>
      <c r="O379" s="146" t="s">
        <v>6</v>
      </c>
      <c r="U379" s="64"/>
      <c r="V379" s="64"/>
      <c r="W379" s="421"/>
      <c r="X379" s="65"/>
      <c r="Y379" s="37"/>
      <c r="AA379" s="71"/>
      <c r="AB379" s="92"/>
      <c r="AH379" t="s">
        <v>294</v>
      </c>
      <c r="AI379" t="s">
        <v>292</v>
      </c>
      <c r="AL379">
        <v>0</v>
      </c>
    </row>
    <row r="380" spans="1:38" ht="14.4" x14ac:dyDescent="0.25">
      <c r="A380" s="137">
        <v>2</v>
      </c>
      <c r="B380" s="154" t="s">
        <v>348</v>
      </c>
      <c r="C380" s="138" t="s">
        <v>10</v>
      </c>
      <c r="D380" s="6"/>
      <c r="E380" s="6"/>
      <c r="F380" s="6"/>
      <c r="G380" s="6"/>
      <c r="H380" s="150">
        <f>SUM(H381:H389)</f>
        <v>106.18544524275835</v>
      </c>
      <c r="J380" s="125" t="s">
        <v>270</v>
      </c>
      <c r="K380" s="144"/>
      <c r="L380" s="144"/>
      <c r="M380" s="144"/>
      <c r="N380" s="144">
        <v>3</v>
      </c>
      <c r="O380" s="146" t="s">
        <v>6</v>
      </c>
      <c r="S380" s="63"/>
      <c r="U380" s="64"/>
      <c r="V380" s="64"/>
      <c r="W380" s="421"/>
      <c r="X380" s="65"/>
      <c r="Y380" s="37"/>
      <c r="AA380" s="71"/>
      <c r="AB380" s="96"/>
      <c r="AG380">
        <v>5.0199999999999996</v>
      </c>
      <c r="AH380" t="s">
        <v>296</v>
      </c>
      <c r="AI380" t="s">
        <v>297</v>
      </c>
      <c r="AL380">
        <v>0</v>
      </c>
    </row>
    <row r="381" spans="1:38" x14ac:dyDescent="0.25">
      <c r="A381" s="112"/>
      <c r="B381" s="155" t="s">
        <v>175</v>
      </c>
      <c r="C381" s="138" t="s">
        <v>10</v>
      </c>
      <c r="D381" s="6">
        <f>N392</f>
        <v>2</v>
      </c>
      <c r="E381" s="6">
        <f>N391+2*N375</f>
        <v>15.7</v>
      </c>
      <c r="F381" s="6">
        <f>N393+2*N375</f>
        <v>6.2</v>
      </c>
      <c r="G381" s="6">
        <f>N374</f>
        <v>0.15</v>
      </c>
      <c r="H381" s="151">
        <f>D381*E381*F381*G381</f>
        <v>29.201999999999998</v>
      </c>
      <c r="J381" s="125" t="s">
        <v>219</v>
      </c>
      <c r="K381" s="144"/>
      <c r="L381" s="144"/>
      <c r="M381" s="144"/>
      <c r="N381" s="144">
        <v>3</v>
      </c>
      <c r="O381" s="146" t="s">
        <v>6</v>
      </c>
      <c r="U381" s="64"/>
      <c r="V381" s="64"/>
      <c r="W381" s="421"/>
      <c r="X381" s="65"/>
      <c r="Y381" s="37"/>
      <c r="Z381" s="34"/>
      <c r="AA381" s="95"/>
      <c r="AB381" s="92"/>
      <c r="AG381">
        <v>5.03</v>
      </c>
      <c r="AH381" t="s">
        <v>298</v>
      </c>
      <c r="AI381" t="s">
        <v>297</v>
      </c>
      <c r="AL381">
        <v>0</v>
      </c>
    </row>
    <row r="382" spans="1:38" x14ac:dyDescent="0.25">
      <c r="A382" s="112"/>
      <c r="B382" s="155" t="s">
        <v>36</v>
      </c>
      <c r="C382" s="138" t="s">
        <v>10</v>
      </c>
      <c r="D382" s="6">
        <f>N399</f>
        <v>4</v>
      </c>
      <c r="E382" s="6">
        <f>N401+2*N375</f>
        <v>5.950000000000002</v>
      </c>
      <c r="F382" s="6">
        <f>N404+2*N375</f>
        <v>6.2</v>
      </c>
      <c r="G382" s="6">
        <f>N374</f>
        <v>0.15</v>
      </c>
      <c r="H382" s="151">
        <f>D382*E382*F382*G382</f>
        <v>22.134000000000007</v>
      </c>
      <c r="J382" s="125" t="s">
        <v>220</v>
      </c>
      <c r="K382" s="144"/>
      <c r="L382" s="144"/>
      <c r="M382" s="144"/>
      <c r="N382" s="144">
        <v>5</v>
      </c>
      <c r="O382" s="146" t="s">
        <v>6</v>
      </c>
      <c r="U382" s="64"/>
      <c r="V382" s="64"/>
      <c r="W382" s="421"/>
      <c r="X382" s="65"/>
      <c r="Y382" s="94" t="s">
        <v>94</v>
      </c>
      <c r="Z382" s="98" t="s">
        <v>102</v>
      </c>
      <c r="AA382" s="76"/>
      <c r="AB382" s="86"/>
      <c r="AC382" s="89"/>
      <c r="AG382">
        <v>5.04</v>
      </c>
      <c r="AH382" t="s">
        <v>299</v>
      </c>
      <c r="AI382" t="s">
        <v>157</v>
      </c>
      <c r="AL382">
        <v>0</v>
      </c>
    </row>
    <row r="383" spans="1:38" x14ac:dyDescent="0.25">
      <c r="A383" s="112"/>
      <c r="B383" s="155" t="s">
        <v>231</v>
      </c>
      <c r="C383" s="138" t="s">
        <v>10</v>
      </c>
      <c r="D383" s="4">
        <f>N416</f>
        <v>1</v>
      </c>
      <c r="E383" s="6">
        <f>N412+2*N375</f>
        <v>6.3054676513715622</v>
      </c>
      <c r="F383" s="6">
        <f>1.3+2*N375</f>
        <v>1.5</v>
      </c>
      <c r="G383" s="6">
        <f>N374</f>
        <v>0.15</v>
      </c>
      <c r="H383" s="151">
        <f t="shared" ref="H383:H384" si="103">D383*E383*F383*G383</f>
        <v>1.4187302215586015</v>
      </c>
      <c r="J383" s="125" t="s">
        <v>278</v>
      </c>
      <c r="K383" s="144"/>
      <c r="L383" s="144"/>
      <c r="M383" s="144"/>
      <c r="N383" s="144">
        <v>3</v>
      </c>
      <c r="O383" s="146" t="s">
        <v>6</v>
      </c>
      <c r="W383" s="421"/>
      <c r="X383" s="65"/>
      <c r="Y383" s="93"/>
      <c r="AA383" s="88"/>
      <c r="AD383" s="89"/>
      <c r="AG383">
        <v>5.05</v>
      </c>
      <c r="AH383" t="s">
        <v>300</v>
      </c>
      <c r="AI383" t="s">
        <v>4</v>
      </c>
      <c r="AL383">
        <v>0</v>
      </c>
    </row>
    <row r="384" spans="1:38" x14ac:dyDescent="0.25">
      <c r="A384" s="112"/>
      <c r="B384" s="155" t="s">
        <v>232</v>
      </c>
      <c r="C384" s="138" t="s">
        <v>10</v>
      </c>
      <c r="D384" s="4">
        <f>N417</f>
        <v>1</v>
      </c>
      <c r="E384" s="6">
        <f>N413+2*N375</f>
        <v>7.8156539130805571</v>
      </c>
      <c r="F384" s="6">
        <f>1.65+2*N375</f>
        <v>1.8499999999999999</v>
      </c>
      <c r="G384" s="6">
        <f>N374</f>
        <v>0.15</v>
      </c>
      <c r="H384" s="151">
        <f t="shared" si="103"/>
        <v>2.1688439608798542</v>
      </c>
      <c r="J384" s="125" t="s">
        <v>279</v>
      </c>
      <c r="K384" s="144"/>
      <c r="L384" s="144"/>
      <c r="M384" s="144"/>
      <c r="N384" s="144">
        <v>6</v>
      </c>
      <c r="O384" s="146" t="s">
        <v>6</v>
      </c>
      <c r="W384" s="421"/>
      <c r="X384" s="65"/>
      <c r="Z384" s="87"/>
      <c r="AA384" s="97"/>
      <c r="AB384" s="71"/>
      <c r="AD384" s="90"/>
      <c r="AG384">
        <v>5.05</v>
      </c>
      <c r="AH384" t="s">
        <v>301</v>
      </c>
      <c r="AI384" t="s">
        <v>4</v>
      </c>
      <c r="AL384">
        <v>0</v>
      </c>
    </row>
    <row r="385" spans="1:52" x14ac:dyDescent="0.25">
      <c r="A385" s="112"/>
      <c r="B385" s="155" t="s">
        <v>233</v>
      </c>
      <c r="C385" s="138" t="s">
        <v>10</v>
      </c>
      <c r="D385" s="4">
        <f>D372</f>
        <v>1</v>
      </c>
      <c r="E385" s="6"/>
      <c r="F385" s="6">
        <f>N418</f>
        <v>16.308039566885491</v>
      </c>
      <c r="G385" s="6">
        <f>N374</f>
        <v>0.15</v>
      </c>
      <c r="H385" s="151">
        <f>D385*F385*G385</f>
        <v>2.4462059350328236</v>
      </c>
      <c r="J385" s="125" t="s">
        <v>241</v>
      </c>
      <c r="K385" s="144"/>
      <c r="L385" s="144"/>
      <c r="M385" s="144"/>
      <c r="N385" s="144">
        <v>0.3</v>
      </c>
      <c r="O385" s="146" t="s">
        <v>6</v>
      </c>
      <c r="W385" s="421"/>
      <c r="X385" s="65"/>
      <c r="Y385" s="86"/>
      <c r="Z385" s="73"/>
      <c r="AA385" s="97"/>
      <c r="AB385" s="71"/>
      <c r="AC385" s="86"/>
      <c r="AD385" s="86"/>
      <c r="AG385">
        <v>5.07</v>
      </c>
      <c r="AH385" t="s">
        <v>302</v>
      </c>
      <c r="AI385" t="s">
        <v>303</v>
      </c>
    </row>
    <row r="386" spans="1:52" x14ac:dyDescent="0.25">
      <c r="A386" s="112"/>
      <c r="B386" s="155" t="s">
        <v>234</v>
      </c>
      <c r="C386" s="138" t="s">
        <v>10</v>
      </c>
      <c r="D386" s="4">
        <f>D373</f>
        <v>1</v>
      </c>
      <c r="E386" s="6"/>
      <c r="F386" s="6">
        <f>N419</f>
        <v>32.177767501913806</v>
      </c>
      <c r="G386" s="6">
        <f>N374</f>
        <v>0.15</v>
      </c>
      <c r="H386" s="151">
        <f>D386*F386*G386</f>
        <v>4.8266651252870707</v>
      </c>
      <c r="J386" s="70"/>
      <c r="K386" s="70"/>
      <c r="L386" s="70"/>
      <c r="M386" s="70"/>
      <c r="N386" s="70"/>
      <c r="O386" s="70"/>
      <c r="U386" s="419"/>
      <c r="V386" s="420"/>
      <c r="W386" s="67"/>
      <c r="X386" s="68"/>
      <c r="Y386" s="422"/>
      <c r="Z386" s="423"/>
      <c r="AA386" s="97"/>
      <c r="AB386" s="86"/>
      <c r="AC386" s="86"/>
      <c r="AG386">
        <v>5.08</v>
      </c>
      <c r="AH386" t="s">
        <v>304</v>
      </c>
      <c r="AI386" t="s">
        <v>305</v>
      </c>
      <c r="AJ386">
        <v>6992</v>
      </c>
      <c r="AK386">
        <v>561</v>
      </c>
      <c r="AL386">
        <v>3922512</v>
      </c>
    </row>
    <row r="387" spans="1:52" x14ac:dyDescent="0.25">
      <c r="A387" s="112"/>
      <c r="B387" s="155" t="s">
        <v>237</v>
      </c>
      <c r="C387" s="138" t="s">
        <v>10</v>
      </c>
      <c r="D387" s="398"/>
      <c r="E387" s="6">
        <f>N389</f>
        <v>26</v>
      </c>
      <c r="F387" s="6">
        <f>N387</f>
        <v>4.3</v>
      </c>
      <c r="G387" s="6">
        <f>N374</f>
        <v>0.15</v>
      </c>
      <c r="H387" s="151">
        <f>E387*F387*G387</f>
        <v>16.77</v>
      </c>
      <c r="J387" s="117" t="s">
        <v>179</v>
      </c>
      <c r="K387" s="70"/>
      <c r="L387" s="70"/>
      <c r="M387" s="70"/>
      <c r="N387" s="118">
        <f>VLOOKUP(N368,$A$3:$AE$19,$E$1,FALSE)</f>
        <v>4.3</v>
      </c>
      <c r="O387" s="124" t="s">
        <v>6</v>
      </c>
      <c r="U387" s="419"/>
      <c r="V387" s="420"/>
      <c r="W387" s="101" t="s">
        <v>104</v>
      </c>
      <c r="X387" s="74"/>
      <c r="Y387" s="422"/>
      <c r="Z387" s="423"/>
      <c r="AA387" s="86"/>
      <c r="AB387" s="86"/>
      <c r="AG387">
        <v>5.09</v>
      </c>
      <c r="AH387" t="s">
        <v>306</v>
      </c>
      <c r="AI387" t="s">
        <v>305</v>
      </c>
      <c r="AJ387">
        <v>1288</v>
      </c>
      <c r="AK387">
        <v>1766</v>
      </c>
      <c r="AL387">
        <v>2274608</v>
      </c>
    </row>
    <row r="388" spans="1:52" x14ac:dyDescent="0.25">
      <c r="A388" s="214"/>
      <c r="B388" s="155" t="s">
        <v>347</v>
      </c>
      <c r="C388" s="138" t="s">
        <v>10</v>
      </c>
      <c r="D388" s="6">
        <f>N427</f>
        <v>4</v>
      </c>
      <c r="E388" s="6">
        <f>(N389-N380-4)/2+2*0.1</f>
        <v>9.6999999999999993</v>
      </c>
      <c r="F388" s="6">
        <v>3.2</v>
      </c>
      <c r="G388" s="6">
        <v>0.15</v>
      </c>
      <c r="H388" s="151">
        <f>D388*F388*E388*G388</f>
        <v>18.623999999999999</v>
      </c>
      <c r="J388" s="117" t="s">
        <v>180</v>
      </c>
      <c r="K388" s="70"/>
      <c r="L388" s="70"/>
      <c r="M388" s="70"/>
      <c r="N388" s="118">
        <f>VLOOKUP(N368,$A$3:$AE$19,$F$1,FALSE)</f>
        <v>6.15</v>
      </c>
      <c r="O388" s="124" t="s">
        <v>6</v>
      </c>
      <c r="T388" s="66"/>
      <c r="U388" s="105" t="s">
        <v>92</v>
      </c>
      <c r="V388" s="78"/>
      <c r="W388" s="79"/>
      <c r="X388" s="80"/>
      <c r="Y388" s="79"/>
      <c r="Z388" s="103" t="s">
        <v>106</v>
      </c>
      <c r="AA388" s="104"/>
      <c r="AG388">
        <v>5.0999999999999996</v>
      </c>
      <c r="AH388" t="s">
        <v>307</v>
      </c>
      <c r="AI388" t="s">
        <v>292</v>
      </c>
      <c r="AJ388">
        <v>1166</v>
      </c>
      <c r="AK388">
        <v>7133</v>
      </c>
      <c r="AL388">
        <v>8317078</v>
      </c>
    </row>
    <row r="389" spans="1:52" x14ac:dyDescent="0.25">
      <c r="A389" s="212"/>
      <c r="B389" s="405" t="s">
        <v>430</v>
      </c>
      <c r="C389" s="194" t="s">
        <v>10</v>
      </c>
      <c r="D389" s="195">
        <f>D388</f>
        <v>4</v>
      </c>
      <c r="E389" s="195">
        <f>N402+N401</f>
        <v>9.5500000000000007</v>
      </c>
      <c r="F389" s="195">
        <f>2-N407</f>
        <v>1.5</v>
      </c>
      <c r="G389" s="195">
        <f>G388</f>
        <v>0.15</v>
      </c>
      <c r="H389" s="196">
        <f>D389*F389*E389*G389</f>
        <v>8.5950000000000006</v>
      </c>
      <c r="J389" s="117" t="s">
        <v>183</v>
      </c>
      <c r="K389" s="70"/>
      <c r="L389" s="70"/>
      <c r="M389" s="70"/>
      <c r="N389" s="118">
        <f>VLOOKUP(N368,$A$3:$AE$19,$I$1,FALSE)</f>
        <v>26</v>
      </c>
      <c r="O389" s="124" t="s">
        <v>6</v>
      </c>
      <c r="P389" s="1"/>
      <c r="U389" s="69"/>
      <c r="V389" s="69"/>
      <c r="W389" s="69"/>
      <c r="X389" s="70"/>
      <c r="Y389" s="70"/>
      <c r="Z389" s="70"/>
      <c r="AG389">
        <v>5.1100000000000003</v>
      </c>
      <c r="AH389" t="s">
        <v>308</v>
      </c>
    </row>
    <row r="390" spans="1:52" ht="26.4" x14ac:dyDescent="0.25">
      <c r="A390" s="375">
        <v>3</v>
      </c>
      <c r="B390" s="377" t="s">
        <v>352</v>
      </c>
      <c r="C390" s="394" t="s">
        <v>10</v>
      </c>
      <c r="D390" s="203"/>
      <c r="E390" s="203"/>
      <c r="F390" s="203"/>
      <c r="G390" s="203"/>
      <c r="H390" s="397">
        <f>SUM(H391:H393)</f>
        <v>48.085742120639786</v>
      </c>
      <c r="J390" s="117" t="s">
        <v>184</v>
      </c>
      <c r="K390" s="70"/>
      <c r="L390" s="70"/>
      <c r="M390" s="70"/>
      <c r="N390" s="118">
        <f>VLOOKUP(N368,$A$3:$AE$19,$J$1,FALSE)</f>
        <v>10.5</v>
      </c>
      <c r="O390" s="124" t="s">
        <v>6</v>
      </c>
      <c r="P390" s="1"/>
      <c r="U390" s="82" t="s">
        <v>101</v>
      </c>
      <c r="V390" s="81"/>
      <c r="W390" s="99" t="s">
        <v>103</v>
      </c>
      <c r="X390" s="100"/>
      <c r="Y390" s="82" t="s">
        <v>105</v>
      </c>
      <c r="Z390" s="102"/>
      <c r="AH390" t="s">
        <v>309</v>
      </c>
      <c r="AI390" t="s">
        <v>310</v>
      </c>
      <c r="AL390">
        <v>0</v>
      </c>
    </row>
    <row r="391" spans="1:52" x14ac:dyDescent="0.25">
      <c r="A391" s="112"/>
      <c r="B391" s="155" t="s">
        <v>238</v>
      </c>
      <c r="C391" s="138" t="s">
        <v>10</v>
      </c>
      <c r="D391" s="6">
        <f>N416</f>
        <v>1</v>
      </c>
      <c r="E391" s="6"/>
      <c r="F391" s="6">
        <f>N418</f>
        <v>16.308039566885491</v>
      </c>
      <c r="G391" s="6">
        <f>N385</f>
        <v>0.3</v>
      </c>
      <c r="H391" s="151">
        <f>D391*F391*G391</f>
        <v>4.8924118700656472</v>
      </c>
      <c r="J391" s="117" t="s">
        <v>208</v>
      </c>
      <c r="K391" s="70"/>
      <c r="L391" s="70"/>
      <c r="M391" s="70"/>
      <c r="N391" s="118">
        <f>VLOOKUP(N368,$A$3:$AE$19,$K$1,FALSE)</f>
        <v>15.5</v>
      </c>
      <c r="O391" s="124" t="s">
        <v>6</v>
      </c>
      <c r="W391" s="32" t="s">
        <v>129</v>
      </c>
      <c r="AH391" t="s">
        <v>311</v>
      </c>
      <c r="AI391" t="s">
        <v>292</v>
      </c>
      <c r="AL391">
        <v>0</v>
      </c>
    </row>
    <row r="392" spans="1:52" x14ac:dyDescent="0.25">
      <c r="A392" s="112"/>
      <c r="B392" s="155" t="s">
        <v>239</v>
      </c>
      <c r="C392" s="138" t="s">
        <v>10</v>
      </c>
      <c r="D392" s="6">
        <f>N417</f>
        <v>1</v>
      </c>
      <c r="E392" s="6"/>
      <c r="F392" s="6">
        <f>N419</f>
        <v>32.177767501913806</v>
      </c>
      <c r="G392" s="6">
        <f>N385</f>
        <v>0.3</v>
      </c>
      <c r="H392" s="151">
        <f>D392*F392*G392</f>
        <v>9.6533302505741414</v>
      </c>
      <c r="J392" s="117" t="s">
        <v>198</v>
      </c>
      <c r="K392" s="70"/>
      <c r="L392" s="70"/>
      <c r="M392" s="70"/>
      <c r="N392" s="70">
        <f>VLOOKUP(N368,$A$3:$AE$19,$L$1,FALSE)</f>
        <v>2</v>
      </c>
      <c r="O392" s="124" t="s">
        <v>221</v>
      </c>
      <c r="AH392" t="s">
        <v>312</v>
      </c>
      <c r="AL392">
        <v>0</v>
      </c>
    </row>
    <row r="393" spans="1:52" x14ac:dyDescent="0.25">
      <c r="A393" s="112"/>
      <c r="B393" s="155" t="s">
        <v>240</v>
      </c>
      <c r="C393" s="138" t="s">
        <v>10</v>
      </c>
      <c r="D393" s="6"/>
      <c r="E393" s="6">
        <f>E387</f>
        <v>26</v>
      </c>
      <c r="F393" s="6">
        <f>N387</f>
        <v>4.3</v>
      </c>
      <c r="G393" s="6">
        <f>N385</f>
        <v>0.3</v>
      </c>
      <c r="H393" s="151">
        <f>E393*F393*G393</f>
        <v>33.54</v>
      </c>
      <c r="J393" s="117" t="s">
        <v>205</v>
      </c>
      <c r="K393" s="70"/>
      <c r="L393" s="70"/>
      <c r="M393" s="70"/>
      <c r="N393" s="70">
        <f>VLOOKUP(N368,$A$3:$AE$19,$N$1,FALSE)</f>
        <v>6</v>
      </c>
      <c r="O393" s="124" t="s">
        <v>6</v>
      </c>
      <c r="V393" s="49" t="s">
        <v>216</v>
      </c>
      <c r="W393" s="29"/>
      <c r="X393" s="28"/>
      <c r="Y393" s="28"/>
      <c r="Z393" s="25"/>
      <c r="AA393" s="26"/>
      <c r="AB393" s="30"/>
      <c r="AC393" s="49"/>
      <c r="AD393" s="30"/>
      <c r="AH393" t="s">
        <v>313</v>
      </c>
      <c r="AI393" t="s">
        <v>314</v>
      </c>
      <c r="AL393">
        <v>0</v>
      </c>
    </row>
    <row r="394" spans="1:52" ht="14.4" x14ac:dyDescent="0.25">
      <c r="A394" s="141" t="s">
        <v>58</v>
      </c>
      <c r="B394" s="141" t="s">
        <v>0</v>
      </c>
      <c r="C394" s="141" t="s">
        <v>9</v>
      </c>
      <c r="D394" s="141" t="s">
        <v>33</v>
      </c>
      <c r="E394" s="141" t="s">
        <v>1</v>
      </c>
      <c r="F394" s="141" t="s">
        <v>2</v>
      </c>
      <c r="G394" s="141" t="s">
        <v>3</v>
      </c>
      <c r="H394" s="390" t="s">
        <v>447</v>
      </c>
      <c r="J394" s="124"/>
      <c r="K394" s="70"/>
      <c r="L394" s="70"/>
      <c r="M394" s="70"/>
      <c r="N394" s="70"/>
      <c r="O394" s="124"/>
      <c r="Q394" s="41"/>
      <c r="S394" s="28"/>
      <c r="T394" s="28"/>
      <c r="U394" s="25"/>
      <c r="V394" s="26"/>
      <c r="W394" s="30"/>
      <c r="X394" s="30"/>
      <c r="Y394" s="30"/>
      <c r="AA394" s="71"/>
      <c r="AB394" s="30"/>
      <c r="AC394" s="30"/>
      <c r="AD394" s="30"/>
      <c r="AZ394" s="53"/>
    </row>
    <row r="395" spans="1:52" x14ac:dyDescent="0.25">
      <c r="A395" s="137">
        <v>4</v>
      </c>
      <c r="B395" s="154" t="s">
        <v>353</v>
      </c>
      <c r="C395" s="138" t="s">
        <v>10</v>
      </c>
      <c r="D395" s="6"/>
      <c r="E395" s="6"/>
      <c r="F395" s="6"/>
      <c r="G395" s="6"/>
      <c r="H395" s="150">
        <f>SUM(H396:H397)</f>
        <v>23.410477078458126</v>
      </c>
      <c r="J395" s="117" t="s">
        <v>200</v>
      </c>
      <c r="K395" s="70"/>
      <c r="L395" s="70"/>
      <c r="M395" s="70"/>
      <c r="N395" s="70">
        <f>VLOOKUP(N368,$A$3:$AE$19,$P$1,FALSE)</f>
        <v>0.46749999999999997</v>
      </c>
      <c r="O395" s="124" t="s">
        <v>6</v>
      </c>
      <c r="X395" s="28"/>
      <c r="Y395" s="28"/>
      <c r="Z395" s="25"/>
      <c r="AA395" s="26"/>
      <c r="AB395" s="30"/>
      <c r="AC395" s="41"/>
      <c r="AD395" s="30"/>
      <c r="AH395" t="s">
        <v>315</v>
      </c>
      <c r="AI395" t="s">
        <v>314</v>
      </c>
      <c r="AL395">
        <v>0</v>
      </c>
    </row>
    <row r="396" spans="1:52" x14ac:dyDescent="0.25">
      <c r="A396" s="112"/>
      <c r="B396" s="155" t="s">
        <v>137</v>
      </c>
      <c r="C396" s="138" t="s">
        <v>10</v>
      </c>
      <c r="D396" s="6">
        <f>N416</f>
        <v>1</v>
      </c>
      <c r="E396" s="6">
        <f>N412</f>
        <v>6.105467651371562</v>
      </c>
      <c r="F396" s="6"/>
      <c r="G396" s="6">
        <f>N414</f>
        <v>1.4675</v>
      </c>
      <c r="H396" s="151">
        <f>G396*E396*D396</f>
        <v>8.9597737783877669</v>
      </c>
      <c r="J396" s="117" t="s">
        <v>217</v>
      </c>
      <c r="K396" s="70"/>
      <c r="L396" s="70"/>
      <c r="M396" s="70"/>
      <c r="N396" s="118">
        <f>VLOOKUP(N368,$A$3:$AE$19,$O$1,FALSE)</f>
        <v>5.5000000000000009</v>
      </c>
      <c r="O396" s="124" t="s">
        <v>6</v>
      </c>
      <c r="P396" s="1"/>
      <c r="W396" s="428" t="s">
        <v>256</v>
      </c>
      <c r="X396" s="42"/>
      <c r="Y396" s="28"/>
      <c r="Z396" s="28"/>
      <c r="AA396" s="30"/>
      <c r="AB396" s="30"/>
      <c r="AC396" s="41"/>
      <c r="AD396" s="30"/>
      <c r="AH396" t="s">
        <v>316</v>
      </c>
      <c r="AL396">
        <v>0</v>
      </c>
    </row>
    <row r="397" spans="1:52" x14ac:dyDescent="0.25">
      <c r="A397" s="112"/>
      <c r="B397" s="155" t="s">
        <v>138</v>
      </c>
      <c r="C397" s="138" t="s">
        <v>10</v>
      </c>
      <c r="D397" s="6">
        <f>N417</f>
        <v>1</v>
      </c>
      <c r="E397" s="6">
        <f>N413</f>
        <v>7.6156539130805569</v>
      </c>
      <c r="F397" s="6"/>
      <c r="G397" s="6">
        <f>N415</f>
        <v>1.8975000000000002</v>
      </c>
      <c r="H397" s="151">
        <f>G397*E397*D397</f>
        <v>14.450703300070359</v>
      </c>
      <c r="J397" s="117" t="s">
        <v>245</v>
      </c>
      <c r="K397" s="70"/>
      <c r="L397" s="70"/>
      <c r="M397" s="70"/>
      <c r="N397" s="70">
        <f>VLOOKUP(N368,$A$3:$AE$19,$Q$1,FALSE)</f>
        <v>1.0499999999999998</v>
      </c>
      <c r="O397" s="124" t="s">
        <v>6</v>
      </c>
      <c r="V397" s="43"/>
      <c r="W397" s="429"/>
      <c r="X397" s="43"/>
      <c r="Y397" s="18" t="s">
        <v>275</v>
      </c>
      <c r="Z397" s="3"/>
      <c r="AA397" s="40" t="s">
        <v>64</v>
      </c>
      <c r="AC397" s="41"/>
      <c r="AD397" s="30"/>
      <c r="AH397" t="s">
        <v>317</v>
      </c>
      <c r="AI397" t="s">
        <v>314</v>
      </c>
      <c r="AL397">
        <v>0</v>
      </c>
    </row>
    <row r="398" spans="1:52" x14ac:dyDescent="0.25">
      <c r="A398" s="137">
        <v>5</v>
      </c>
      <c r="B398" s="154" t="s">
        <v>280</v>
      </c>
      <c r="C398" s="138" t="s">
        <v>10</v>
      </c>
      <c r="D398" s="6"/>
      <c r="E398" s="6"/>
      <c r="F398" s="6"/>
      <c r="G398" s="6"/>
      <c r="H398" s="150">
        <f>SUM(H399:H403)</f>
        <v>228.87687500000001</v>
      </c>
      <c r="J398" s="117" t="s">
        <v>209</v>
      </c>
      <c r="K398" s="70"/>
      <c r="L398" s="70"/>
      <c r="M398" s="70"/>
      <c r="N398" s="70">
        <f>N403+N408</f>
        <v>1.9</v>
      </c>
      <c r="O398" s="124" t="s">
        <v>6</v>
      </c>
      <c r="V398" s="41" t="s">
        <v>63</v>
      </c>
      <c r="W398" s="429"/>
      <c r="X398" s="45"/>
      <c r="Y398" s="31" t="s">
        <v>276</v>
      </c>
      <c r="Z398" s="3"/>
      <c r="AA398" s="40" t="s">
        <v>64</v>
      </c>
      <c r="AC398" s="41"/>
      <c r="AD398" s="30"/>
      <c r="AH398" t="s">
        <v>318</v>
      </c>
      <c r="AI398" t="s">
        <v>314</v>
      </c>
      <c r="AL398">
        <v>0</v>
      </c>
    </row>
    <row r="399" spans="1:52" x14ac:dyDescent="0.25">
      <c r="A399" s="112"/>
      <c r="B399" s="155" t="s">
        <v>242</v>
      </c>
      <c r="C399" s="138" t="s">
        <v>10</v>
      </c>
      <c r="D399" s="6">
        <f>N392</f>
        <v>2</v>
      </c>
      <c r="E399" s="6">
        <f>N391</f>
        <v>15.5</v>
      </c>
      <c r="F399" s="6">
        <f>N393</f>
        <v>6</v>
      </c>
      <c r="G399" s="6">
        <f>N395</f>
        <v>0.46749999999999997</v>
      </c>
      <c r="H399" s="151">
        <f t="shared" ref="H399:H403" si="104">D399*F399*E399*G399</f>
        <v>86.954999999999998</v>
      </c>
      <c r="J399" s="117" t="s">
        <v>213</v>
      </c>
      <c r="K399" s="70"/>
      <c r="L399" s="70"/>
      <c r="M399" s="70"/>
      <c r="N399" s="70">
        <f>IF(N371="BS",4,2)</f>
        <v>4</v>
      </c>
      <c r="O399" s="124" t="s">
        <v>221</v>
      </c>
      <c r="V399" s="44"/>
      <c r="W399" s="429"/>
      <c r="X399" s="43"/>
      <c r="Y399" s="31" t="s">
        <v>248</v>
      </c>
      <c r="Z399" s="3"/>
      <c r="AA399" s="38" t="s">
        <v>39</v>
      </c>
      <c r="AC399" s="41"/>
      <c r="AD399" s="30"/>
      <c r="AG399">
        <v>5.12</v>
      </c>
      <c r="AH399" t="s">
        <v>319</v>
      </c>
      <c r="AI399" t="s">
        <v>167</v>
      </c>
      <c r="AL399">
        <v>0</v>
      </c>
    </row>
    <row r="400" spans="1:52" x14ac:dyDescent="0.25">
      <c r="A400" s="112"/>
      <c r="B400" s="155" t="s">
        <v>257</v>
      </c>
      <c r="C400" s="138" t="s">
        <v>10</v>
      </c>
      <c r="D400" s="6">
        <f>MAX(N392,2)</f>
        <v>2</v>
      </c>
      <c r="E400" s="6">
        <f>N391</f>
        <v>15.5</v>
      </c>
      <c r="F400" s="6">
        <f>(N397+N405)/2</f>
        <v>0.87499999999999989</v>
      </c>
      <c r="G400" s="6">
        <f>N403</f>
        <v>1.3</v>
      </c>
      <c r="H400" s="151">
        <f t="shared" si="104"/>
        <v>35.262499999999996</v>
      </c>
      <c r="J400" s="117" t="s">
        <v>218</v>
      </c>
      <c r="K400" s="70"/>
      <c r="L400" s="70"/>
      <c r="M400" s="70"/>
      <c r="N400" s="70">
        <f>VLOOKUP(N368,$A$3:$AE$19,$S$1,FALSE)</f>
        <v>6.2</v>
      </c>
      <c r="O400" s="124" t="s">
        <v>6</v>
      </c>
      <c r="U400" s="46" t="s">
        <v>65</v>
      </c>
      <c r="V400" s="46"/>
      <c r="W400" s="430"/>
      <c r="X400" s="43"/>
      <c r="Y400" s="31" t="s">
        <v>67</v>
      </c>
      <c r="Z400" s="3"/>
      <c r="AA400" s="38"/>
      <c r="AC400" s="41"/>
      <c r="AD400" s="30"/>
      <c r="AG400">
        <v>5.13</v>
      </c>
      <c r="AH400" t="s">
        <v>320</v>
      </c>
      <c r="AI400" t="s">
        <v>15</v>
      </c>
      <c r="AL400">
        <v>0</v>
      </c>
    </row>
    <row r="401" spans="1:38" x14ac:dyDescent="0.25">
      <c r="A401" s="112"/>
      <c r="B401" s="155" t="s">
        <v>243</v>
      </c>
      <c r="C401" s="138" t="s">
        <v>10</v>
      </c>
      <c r="D401" s="6">
        <f>N399</f>
        <v>4</v>
      </c>
      <c r="E401" s="6">
        <f>N401</f>
        <v>5.7500000000000018</v>
      </c>
      <c r="F401" s="6">
        <f>F399</f>
        <v>6</v>
      </c>
      <c r="G401" s="6">
        <f>G399</f>
        <v>0.46749999999999997</v>
      </c>
      <c r="H401" s="151">
        <f t="shared" si="104"/>
        <v>64.515000000000029</v>
      </c>
      <c r="J401" s="117" t="s">
        <v>210</v>
      </c>
      <c r="K401" s="70"/>
      <c r="L401" s="70"/>
      <c r="M401" s="70"/>
      <c r="N401" s="70">
        <f>VLOOKUP(N368,$A$3:$AE$19,$T$1,FALSE)</f>
        <v>5.7500000000000018</v>
      </c>
      <c r="O401" s="124" t="s">
        <v>6</v>
      </c>
      <c r="W401" s="47"/>
      <c r="X401" s="122"/>
      <c r="Y401" s="123" t="s">
        <v>70</v>
      </c>
      <c r="Z401" s="27"/>
      <c r="AA401" s="48" t="s">
        <v>6</v>
      </c>
      <c r="AC401" s="41"/>
      <c r="AD401" s="30"/>
      <c r="AG401">
        <v>5.14</v>
      </c>
      <c r="AH401" t="s">
        <v>321</v>
      </c>
      <c r="AL401">
        <v>0</v>
      </c>
    </row>
    <row r="402" spans="1:38" x14ac:dyDescent="0.25">
      <c r="A402" s="112"/>
      <c r="B402" s="155" t="s">
        <v>244</v>
      </c>
      <c r="C402" s="138" t="s">
        <v>10</v>
      </c>
      <c r="D402" s="6">
        <f>N399</f>
        <v>4</v>
      </c>
      <c r="E402" s="6">
        <f>N401</f>
        <v>5.7500000000000018</v>
      </c>
      <c r="F402" s="6">
        <f>F400</f>
        <v>0.87499999999999989</v>
      </c>
      <c r="G402" s="6">
        <f>G400</f>
        <v>1.3</v>
      </c>
      <c r="H402" s="151">
        <f t="shared" si="104"/>
        <v>26.162500000000005</v>
      </c>
      <c r="J402" s="117" t="s">
        <v>246</v>
      </c>
      <c r="K402" s="70"/>
      <c r="L402" s="70"/>
      <c r="M402" s="70"/>
      <c r="N402" s="70">
        <f>VLOOKUP(N368,$A$3:$AE$19,$V$1,FALSE)</f>
        <v>3.8</v>
      </c>
      <c r="O402" s="124" t="s">
        <v>6</v>
      </c>
      <c r="U402" s="1"/>
      <c r="V402" s="126" t="s">
        <v>66</v>
      </c>
      <c r="W402" s="131"/>
      <c r="X402" s="26"/>
      <c r="Y402" s="127"/>
      <c r="Z402" s="431" t="s">
        <v>277</v>
      </c>
      <c r="AA402" s="431" t="s">
        <v>249</v>
      </c>
      <c r="AB402" s="127"/>
      <c r="AC402" s="1"/>
      <c r="AD402" s="30"/>
      <c r="AH402" t="s">
        <v>322</v>
      </c>
      <c r="AI402" t="s">
        <v>305</v>
      </c>
      <c r="AL402">
        <v>0</v>
      </c>
    </row>
    <row r="403" spans="1:38" x14ac:dyDescent="0.25">
      <c r="A403" s="112"/>
      <c r="B403" s="155" t="s">
        <v>247</v>
      </c>
      <c r="C403" s="138" t="s">
        <v>10</v>
      </c>
      <c r="D403" s="6">
        <f>N399</f>
        <v>4</v>
      </c>
      <c r="E403" s="6">
        <f>(N406+(N406+N405-F400))/2</f>
        <v>3.5125000000000002</v>
      </c>
      <c r="F403" s="6">
        <f>F400</f>
        <v>0.87499999999999989</v>
      </c>
      <c r="G403" s="6">
        <f>G400</f>
        <v>1.3</v>
      </c>
      <c r="H403" s="151">
        <f t="shared" si="104"/>
        <v>15.981875</v>
      </c>
      <c r="J403" s="117" t="s">
        <v>211</v>
      </c>
      <c r="K403" s="70"/>
      <c r="L403" s="70"/>
      <c r="M403" s="70"/>
      <c r="N403" s="70">
        <f>VLOOKUP(N368,$A$3:$AE$19,$W$1,FALSE)</f>
        <v>1.3</v>
      </c>
      <c r="O403" s="124" t="s">
        <v>6</v>
      </c>
      <c r="U403" s="1"/>
      <c r="V403" s="1"/>
      <c r="W403" s="132"/>
      <c r="X403" s="33"/>
      <c r="Y403" s="33"/>
      <c r="Z403" s="431"/>
      <c r="AA403" s="431"/>
      <c r="AB403" s="127"/>
      <c r="AC403" s="33"/>
      <c r="AD403" s="30"/>
      <c r="AH403" t="s">
        <v>323</v>
      </c>
      <c r="AI403" t="s">
        <v>305</v>
      </c>
      <c r="AL403">
        <v>0</v>
      </c>
    </row>
    <row r="404" spans="1:38" x14ac:dyDescent="0.25">
      <c r="A404" s="137">
        <v>6</v>
      </c>
      <c r="B404" s="154" t="s">
        <v>281</v>
      </c>
      <c r="C404" s="138" t="s">
        <v>10</v>
      </c>
      <c r="D404" s="6"/>
      <c r="E404" s="6"/>
      <c r="F404" s="6"/>
      <c r="G404" s="6"/>
      <c r="H404" s="150">
        <f>SUM(H405:H415)</f>
        <v>344.25250000000011</v>
      </c>
      <c r="J404" s="117" t="s">
        <v>88</v>
      </c>
      <c r="K404" s="70"/>
      <c r="L404" s="70"/>
      <c r="M404" s="70"/>
      <c r="N404" s="70">
        <f>VLOOKUP(N368,$A$3:$AE$19,$X$1,FALSE)</f>
        <v>6</v>
      </c>
      <c r="O404" s="124" t="s">
        <v>6</v>
      </c>
      <c r="U404" s="1"/>
      <c r="V404" s="51" t="s">
        <v>250</v>
      </c>
      <c r="W404" s="133" t="s">
        <v>255</v>
      </c>
      <c r="X404" s="18" t="s">
        <v>42</v>
      </c>
      <c r="Y404" s="1" t="s">
        <v>89</v>
      </c>
      <c r="Z404" s="431"/>
      <c r="AA404" s="431"/>
      <c r="AB404" s="126" t="s">
        <v>66</v>
      </c>
      <c r="AC404" s="128" t="s">
        <v>65</v>
      </c>
      <c r="AD404" s="3"/>
      <c r="AH404" t="s">
        <v>324</v>
      </c>
      <c r="AI404" t="s">
        <v>292</v>
      </c>
      <c r="AL404">
        <v>0</v>
      </c>
    </row>
    <row r="405" spans="1:38" x14ac:dyDescent="0.25">
      <c r="A405" s="112"/>
      <c r="B405" s="155" t="s">
        <v>257</v>
      </c>
      <c r="C405" s="138" t="s">
        <v>10</v>
      </c>
      <c r="D405" s="6">
        <f>D400</f>
        <v>2</v>
      </c>
      <c r="E405" s="6">
        <f>E400</f>
        <v>15.5</v>
      </c>
      <c r="F405" s="6">
        <f>(N397+N407)/2</f>
        <v>0.77499999999999991</v>
      </c>
      <c r="G405" s="6">
        <f>N396</f>
        <v>5.5000000000000009</v>
      </c>
      <c r="H405" s="151">
        <f t="shared" ref="H405:H410" si="105">D405*F405*E405*G405</f>
        <v>132.13750000000002</v>
      </c>
      <c r="J405" s="70" t="s">
        <v>2</v>
      </c>
      <c r="K405" s="70"/>
      <c r="L405" s="70"/>
      <c r="M405" s="70"/>
      <c r="N405" s="70">
        <f>VLOOKUP(N368,$A$3:$AE$19,$Z$1,FALSE)</f>
        <v>0.7</v>
      </c>
      <c r="O405" s="124" t="s">
        <v>6</v>
      </c>
      <c r="T405" s="107" t="s">
        <v>253</v>
      </c>
      <c r="U405" s="129" t="s">
        <v>251</v>
      </c>
      <c r="V405" s="130">
        <f>(N426+N425)/2</f>
        <v>11.375</v>
      </c>
      <c r="W405" s="30">
        <f>N381</f>
        <v>3</v>
      </c>
      <c r="X405" s="30">
        <f>V405-(V405*COS(Z405))</f>
        <v>0.40273382568578064</v>
      </c>
      <c r="Y405" s="30">
        <f>IF(W405&gt;=V405,V405^2*Z405/2,V405^2*Z405/2-W405/2*(V405-X405))</f>
        <v>0.80836338722919265</v>
      </c>
      <c r="Z405" s="30">
        <f>IF(W405&gt;=V405,PI()/2,ASIN(W405/V405))</f>
        <v>0.26689356587775226</v>
      </c>
      <c r="AA405" s="30">
        <f>PI()/2-Z405</f>
        <v>1.3039027609171443</v>
      </c>
      <c r="AB405" s="30">
        <f>AA405*V405</f>
        <v>14.831893905432516</v>
      </c>
      <c r="AC405" s="30">
        <f>Z405*V405</f>
        <v>3.0359143118594321</v>
      </c>
      <c r="AH405" t="s">
        <v>325</v>
      </c>
      <c r="AI405" t="s">
        <v>292</v>
      </c>
    </row>
    <row r="406" spans="1:38" x14ac:dyDescent="0.25">
      <c r="A406" s="112"/>
      <c r="B406" s="155" t="s">
        <v>258</v>
      </c>
      <c r="C406" s="138" t="s">
        <v>10</v>
      </c>
      <c r="D406" s="6">
        <f>N399</f>
        <v>4</v>
      </c>
      <c r="E406" s="6">
        <f>N401</f>
        <v>5.7500000000000018</v>
      </c>
      <c r="F406" s="6">
        <f>(N397+N407)/2</f>
        <v>0.77499999999999991</v>
      </c>
      <c r="G406" s="6">
        <f>N396</f>
        <v>5.5000000000000009</v>
      </c>
      <c r="H406" s="151">
        <f t="shared" si="105"/>
        <v>98.037500000000037</v>
      </c>
      <c r="J406" s="70" t="s">
        <v>90</v>
      </c>
      <c r="K406" s="70"/>
      <c r="L406" s="70"/>
      <c r="M406" s="70"/>
      <c r="N406" s="70">
        <f>VLOOKUP(N368,$A$3:$AE$19,$AA$1,FALSE)</f>
        <v>3.6</v>
      </c>
      <c r="O406" s="124" t="s">
        <v>6</v>
      </c>
      <c r="T406" s="107" t="s">
        <v>253</v>
      </c>
      <c r="U406" s="129" t="s">
        <v>252</v>
      </c>
      <c r="V406" s="130">
        <f>(N426+N425)/2</f>
        <v>11.375</v>
      </c>
      <c r="W406" s="30">
        <f>N382</f>
        <v>5</v>
      </c>
      <c r="X406" s="30">
        <f t="shared" ref="X406:X408" si="106">V406-(V406*COS(Z406))</f>
        <v>1.1578269565402781</v>
      </c>
      <c r="Y406" s="30">
        <f>IF(W406&gt;=V406,V406^2*Z406/2,V406^2*Z406/2-W406/2*(V406-X406))</f>
        <v>3.9005020634889753</v>
      </c>
      <c r="Z406" s="30">
        <f t="shared" ref="Z406:Z408" si="107">IF(W406&gt;=V406,PI()/2,ASIN(W406/V406))</f>
        <v>0.45510924260761987</v>
      </c>
      <c r="AA406" s="30">
        <f t="shared" ref="AA406:AA408" si="108">PI()/2-Z406</f>
        <v>1.1156870841872766</v>
      </c>
      <c r="AB406" s="30">
        <f t="shared" ref="AB406:AB408" si="109">AA406*V406</f>
        <v>12.690940582630271</v>
      </c>
      <c r="AC406" s="30">
        <f t="shared" ref="AC406:AC408" si="110">Z406*V406</f>
        <v>5.1768676346616758</v>
      </c>
      <c r="AG406">
        <v>5.15</v>
      </c>
      <c r="AH406" t="s">
        <v>326</v>
      </c>
      <c r="AL406">
        <v>0</v>
      </c>
    </row>
    <row r="407" spans="1:38" x14ac:dyDescent="0.25">
      <c r="A407" s="112"/>
      <c r="B407" s="155" t="s">
        <v>259</v>
      </c>
      <c r="C407" s="138" t="s">
        <v>10</v>
      </c>
      <c r="D407" s="6">
        <f>N399</f>
        <v>4</v>
      </c>
      <c r="E407" s="6">
        <f>N402</f>
        <v>3.8</v>
      </c>
      <c r="F407" s="6">
        <f>N407</f>
        <v>0.5</v>
      </c>
      <c r="G407" s="6">
        <f>N400-N396</f>
        <v>0.69999999999999929</v>
      </c>
      <c r="H407" s="151">
        <f t="shared" si="105"/>
        <v>5.3199999999999941</v>
      </c>
      <c r="J407" s="70" t="s">
        <v>3</v>
      </c>
      <c r="K407" s="70"/>
      <c r="L407" s="70"/>
      <c r="M407" s="70"/>
      <c r="N407" s="70">
        <f>VLOOKUP(N368,$A$3:$AE$19,$AB$1,FALSE)</f>
        <v>0.5</v>
      </c>
      <c r="O407" s="124" t="s">
        <v>6</v>
      </c>
      <c r="T407" s="107" t="s">
        <v>254</v>
      </c>
      <c r="U407" s="129" t="s">
        <v>251</v>
      </c>
      <c r="V407" s="130">
        <f>(N426+N425)/2</f>
        <v>11.375</v>
      </c>
      <c r="W407" s="30">
        <f>N381+N383+0.2</f>
        <v>6.2</v>
      </c>
      <c r="X407" s="30">
        <f t="shared" si="106"/>
        <v>1.8381962901609441</v>
      </c>
      <c r="Y407" s="30">
        <f t="shared" ref="Y407:Y408" si="111">IF(W407&gt;=V407,V407^2*Z407/2,V407^2*Z407/2-W407/2*(V407-X407))</f>
        <v>7.7298221537245659</v>
      </c>
      <c r="Z407" s="30">
        <f t="shared" si="107"/>
        <v>0.57645464892414955</v>
      </c>
      <c r="AA407" s="30">
        <f t="shared" si="108"/>
        <v>0.99434167787074701</v>
      </c>
      <c r="AB407" s="30">
        <f t="shared" si="109"/>
        <v>11.310636585779747</v>
      </c>
      <c r="AC407" s="30">
        <f t="shared" si="110"/>
        <v>6.5571716315122011</v>
      </c>
      <c r="AH407" t="s">
        <v>322</v>
      </c>
      <c r="AI407" t="s">
        <v>305</v>
      </c>
      <c r="AL407">
        <v>0</v>
      </c>
    </row>
    <row r="408" spans="1:38" ht="26.4" x14ac:dyDescent="0.25">
      <c r="A408" s="112"/>
      <c r="B408" s="155" t="s">
        <v>260</v>
      </c>
      <c r="C408" s="138" t="s">
        <v>10</v>
      </c>
      <c r="D408" s="6">
        <f>N399</f>
        <v>4</v>
      </c>
      <c r="E408" s="6">
        <f>((N406+N405-N397)+(N406+N405-N407))/2</f>
        <v>3.5249999999999999</v>
      </c>
      <c r="F408" s="6">
        <f>F405</f>
        <v>0.77499999999999991</v>
      </c>
      <c r="G408" s="6">
        <f>G405</f>
        <v>5.5000000000000009</v>
      </c>
      <c r="H408" s="151">
        <f t="shared" si="105"/>
        <v>60.10125</v>
      </c>
      <c r="J408" s="70" t="s">
        <v>91</v>
      </c>
      <c r="K408" s="70"/>
      <c r="L408" s="70"/>
      <c r="M408" s="70"/>
      <c r="N408" s="70">
        <f>VLOOKUP(N368,$A$3:$AE$19,$AC$1,FALSE)</f>
        <v>0.6</v>
      </c>
      <c r="O408" s="124" t="s">
        <v>6</v>
      </c>
      <c r="T408" s="107" t="s">
        <v>254</v>
      </c>
      <c r="U408" s="129" t="s">
        <v>252</v>
      </c>
      <c r="V408" s="130">
        <f>(N426+N425)/2</f>
        <v>11.375</v>
      </c>
      <c r="W408" s="30">
        <f>N382+N384+0.2</f>
        <v>11.2</v>
      </c>
      <c r="X408" s="30">
        <f t="shared" si="106"/>
        <v>9.3873820789698996</v>
      </c>
      <c r="Y408" s="30">
        <f t="shared" si="111"/>
        <v>79.129590642515453</v>
      </c>
      <c r="Z408" s="30">
        <f t="shared" si="107"/>
        <v>1.3951590542248948</v>
      </c>
      <c r="AA408" s="30">
        <f t="shared" si="108"/>
        <v>0.17563727257000172</v>
      </c>
      <c r="AB408" s="30">
        <f t="shared" si="109"/>
        <v>1.9978739754837695</v>
      </c>
      <c r="AC408" s="30">
        <f t="shared" si="110"/>
        <v>15.869934241808179</v>
      </c>
      <c r="AH408" t="s">
        <v>323</v>
      </c>
      <c r="AI408" t="s">
        <v>305</v>
      </c>
      <c r="AL408">
        <v>0</v>
      </c>
    </row>
    <row r="409" spans="1:38" x14ac:dyDescent="0.25">
      <c r="A409" s="112"/>
      <c r="B409" s="155" t="s">
        <v>261</v>
      </c>
      <c r="C409" s="138" t="s">
        <v>10</v>
      </c>
      <c r="D409" s="6">
        <f>N399</f>
        <v>4</v>
      </c>
      <c r="E409" s="6">
        <f>N402</f>
        <v>3.8</v>
      </c>
      <c r="F409" s="6">
        <f>F407</f>
        <v>0.5</v>
      </c>
      <c r="G409" s="6">
        <f>G407</f>
        <v>0.69999999999999929</v>
      </c>
      <c r="H409" s="151">
        <f t="shared" si="105"/>
        <v>5.3199999999999941</v>
      </c>
      <c r="J409" s="70" t="s">
        <v>267</v>
      </c>
      <c r="K409" s="70"/>
      <c r="L409" s="70"/>
      <c r="M409" s="70"/>
      <c r="N409" s="70">
        <f>VLOOKUP(N368,$A$3:$AE$19,$G$1,FALSE)</f>
        <v>0.35</v>
      </c>
      <c r="O409" s="70" t="s">
        <v>6</v>
      </c>
      <c r="Q409" s="41"/>
      <c r="S409" s="28"/>
      <c r="T409" s="28"/>
      <c r="U409" s="25"/>
      <c r="V409" s="26"/>
      <c r="W409" s="30"/>
      <c r="X409" s="41"/>
      <c r="Y409" s="29"/>
      <c r="Z409" s="28"/>
      <c r="AA409" s="28"/>
      <c r="AB409" s="25"/>
      <c r="AC409" s="26"/>
      <c r="AD409" s="30"/>
      <c r="AH409" t="s">
        <v>324</v>
      </c>
      <c r="AI409" t="s">
        <v>292</v>
      </c>
      <c r="AL409">
        <v>0</v>
      </c>
    </row>
    <row r="410" spans="1:38" x14ac:dyDescent="0.25">
      <c r="A410" s="112"/>
      <c r="B410" s="155" t="s">
        <v>262</v>
      </c>
      <c r="C410" s="138" t="s">
        <v>10</v>
      </c>
      <c r="D410" s="6">
        <f>-N399</f>
        <v>-4</v>
      </c>
      <c r="E410" s="6">
        <f>N407</f>
        <v>0.5</v>
      </c>
      <c r="F410" s="6">
        <v>0.3</v>
      </c>
      <c r="G410" s="6">
        <v>0.45</v>
      </c>
      <c r="H410" s="151">
        <f t="shared" si="105"/>
        <v>-0.27</v>
      </c>
      <c r="J410" s="124" t="s">
        <v>358</v>
      </c>
      <c r="K410" s="70"/>
      <c r="L410" s="70"/>
      <c r="M410" s="70"/>
      <c r="N410" s="70">
        <f>N377*0.3+(N376-N377)*(N409-N378)</f>
        <v>0.14499999999999999</v>
      </c>
      <c r="O410" s="124" t="s">
        <v>157</v>
      </c>
      <c r="Q410" s="41"/>
      <c r="S410" s="28"/>
      <c r="T410" s="28"/>
      <c r="U410" s="25"/>
      <c r="V410" s="26"/>
      <c r="W410" s="26"/>
      <c r="X410" s="30"/>
      <c r="Y410" s="30"/>
      <c r="Z410" s="30"/>
      <c r="AA410" s="30"/>
      <c r="AB410" s="30"/>
      <c r="AC410" s="30"/>
      <c r="AD410" s="30"/>
      <c r="AE410" s="30"/>
      <c r="AF410" s="30"/>
      <c r="AG410" s="30"/>
      <c r="AH410" s="30" t="s">
        <v>325</v>
      </c>
      <c r="AI410" s="30" t="s">
        <v>292</v>
      </c>
      <c r="AL410">
        <v>0</v>
      </c>
    </row>
    <row r="411" spans="1:38" x14ac:dyDescent="0.25">
      <c r="A411" s="112"/>
      <c r="B411" s="155" t="s">
        <v>268</v>
      </c>
      <c r="C411" s="138" t="s">
        <v>10</v>
      </c>
      <c r="D411" s="6">
        <f>D405</f>
        <v>2</v>
      </c>
      <c r="E411" s="6">
        <f>N391-N380</f>
        <v>12.5</v>
      </c>
      <c r="F411" s="6"/>
      <c r="G411" s="6">
        <f>N410</f>
        <v>0.14499999999999999</v>
      </c>
      <c r="H411" s="151">
        <f>D411*E411*G411</f>
        <v>3.6249999999999996</v>
      </c>
      <c r="J411" s="124" t="s">
        <v>269</v>
      </c>
      <c r="K411" s="70"/>
      <c r="L411" s="70"/>
      <c r="M411" s="70"/>
      <c r="N411" s="139">
        <f>(N389-N380)/2*0.025</f>
        <v>0.28750000000000003</v>
      </c>
      <c r="O411" s="124" t="s">
        <v>6</v>
      </c>
      <c r="Q411" s="41"/>
      <c r="S411" s="28"/>
      <c r="T411" s="28"/>
      <c r="U411" s="25"/>
      <c r="V411" s="26"/>
      <c r="W411" s="30"/>
      <c r="X411" s="30"/>
      <c r="Y411" s="30"/>
      <c r="Z411" s="30"/>
      <c r="AA411" s="30"/>
      <c r="AB411" s="30"/>
      <c r="AC411" s="30"/>
      <c r="AD411" s="30"/>
      <c r="AE411" s="30"/>
      <c r="AF411" s="30"/>
      <c r="AG411" s="30">
        <v>5.15</v>
      </c>
      <c r="AH411" s="30" t="s">
        <v>327</v>
      </c>
      <c r="AI411" s="30"/>
      <c r="AL411">
        <v>0</v>
      </c>
    </row>
    <row r="412" spans="1:38" x14ac:dyDescent="0.25">
      <c r="A412" s="112"/>
      <c r="B412" s="155" t="s">
        <v>271</v>
      </c>
      <c r="C412" s="138" t="s">
        <v>10</v>
      </c>
      <c r="D412" s="6">
        <f>D405</f>
        <v>2</v>
      </c>
      <c r="E412" s="6">
        <f>E411</f>
        <v>12.5</v>
      </c>
      <c r="F412" s="6">
        <f>N379</f>
        <v>0.2</v>
      </c>
      <c r="G412" s="6">
        <f>0.3+N411/2</f>
        <v>0.44374999999999998</v>
      </c>
      <c r="H412" s="151">
        <f t="shared" ref="H412:H413" si="112">D412*F412*E412*G412</f>
        <v>2.21875</v>
      </c>
      <c r="J412" s="124" t="s">
        <v>214</v>
      </c>
      <c r="K412" s="70"/>
      <c r="L412" s="70"/>
      <c r="M412" s="70"/>
      <c r="N412" s="139">
        <f>2*X405+2*0.3+N387+2*0.2</f>
        <v>6.105467651371562</v>
      </c>
      <c r="O412" s="124" t="s">
        <v>6</v>
      </c>
      <c r="Q412" s="41"/>
      <c r="S412" s="28"/>
      <c r="T412" s="28"/>
      <c r="U412" s="25"/>
      <c r="V412" s="26"/>
      <c r="W412" s="30"/>
      <c r="X412" s="30"/>
      <c r="Y412" s="30"/>
      <c r="Z412" s="30"/>
      <c r="AA412" s="30"/>
      <c r="AB412" s="30"/>
      <c r="AC412" s="30"/>
      <c r="AD412" s="30"/>
      <c r="AE412" s="30"/>
      <c r="AF412" s="30"/>
      <c r="AG412" s="30"/>
      <c r="AH412" s="30" t="s">
        <v>328</v>
      </c>
      <c r="AI412" s="30"/>
      <c r="AL412">
        <v>0</v>
      </c>
    </row>
    <row r="413" spans="1:38" x14ac:dyDescent="0.25">
      <c r="A413" s="112"/>
      <c r="B413" s="155" t="s">
        <v>272</v>
      </c>
      <c r="C413" s="138" t="s">
        <v>10</v>
      </c>
      <c r="D413" s="6">
        <v>1</v>
      </c>
      <c r="E413" s="6">
        <f>N380</f>
        <v>3</v>
      </c>
      <c r="F413" s="6">
        <f>F412</f>
        <v>0.2</v>
      </c>
      <c r="G413" s="6">
        <f>N409+N411+0.3</f>
        <v>0.9375</v>
      </c>
      <c r="H413" s="151">
        <f t="shared" si="112"/>
        <v>0.56250000000000011</v>
      </c>
      <c r="J413" s="124" t="s">
        <v>215</v>
      </c>
      <c r="K413" s="70"/>
      <c r="L413" s="70"/>
      <c r="M413" s="70"/>
      <c r="N413" s="139">
        <f>2*X406+2*0.3+N387+2*0.2</f>
        <v>7.6156539130805569</v>
      </c>
      <c r="O413" s="124" t="s">
        <v>6</v>
      </c>
      <c r="Q413" s="41"/>
      <c r="S413" s="28"/>
      <c r="T413" s="28"/>
      <c r="U413" s="25"/>
      <c r="V413" s="26"/>
      <c r="W413" s="30"/>
      <c r="X413" s="30"/>
      <c r="Y413" s="30"/>
      <c r="Z413" s="30"/>
      <c r="AA413" s="30"/>
      <c r="AB413" s="30"/>
      <c r="AC413" s="30"/>
      <c r="AD413" s="30"/>
      <c r="AE413" s="30"/>
      <c r="AF413" s="30"/>
      <c r="AG413" s="30"/>
      <c r="AH413" s="30" t="s">
        <v>329</v>
      </c>
      <c r="AI413" s="30" t="s">
        <v>292</v>
      </c>
    </row>
    <row r="414" spans="1:38" x14ac:dyDescent="0.25">
      <c r="A414" s="112"/>
      <c r="B414" s="155" t="s">
        <v>156</v>
      </c>
      <c r="C414" s="138" t="s">
        <v>10</v>
      </c>
      <c r="D414" s="6">
        <v>2</v>
      </c>
      <c r="E414" s="6">
        <f>E417</f>
        <v>23.8</v>
      </c>
      <c r="F414" s="6">
        <f>F415-0.5</f>
        <v>1.5</v>
      </c>
      <c r="G414" s="6">
        <v>0.2</v>
      </c>
      <c r="H414" s="151">
        <f>D414*F414*E414*G414</f>
        <v>14.280000000000001</v>
      </c>
      <c r="J414" s="124" t="s">
        <v>223</v>
      </c>
      <c r="K414" s="70"/>
      <c r="L414" s="70"/>
      <c r="M414" s="70"/>
      <c r="N414" s="70">
        <f>1.3*0.8+0.45*0.75+0.2*0.45</f>
        <v>1.4675</v>
      </c>
      <c r="O414" s="147" t="s">
        <v>157</v>
      </c>
      <c r="Q414" s="41"/>
      <c r="S414" s="28"/>
      <c r="T414" s="28"/>
      <c r="U414" s="25"/>
      <c r="V414" s="26"/>
      <c r="W414" s="30"/>
      <c r="X414" s="30"/>
      <c r="Y414" s="30"/>
      <c r="Z414" s="30"/>
      <c r="AA414" s="30"/>
      <c r="AB414" s="30"/>
      <c r="AC414" s="30"/>
      <c r="AD414" s="30"/>
      <c r="AE414" s="30"/>
      <c r="AF414" s="30"/>
      <c r="AG414" s="30"/>
      <c r="AH414" s="30" t="s">
        <v>330</v>
      </c>
      <c r="AI414" s="30" t="s">
        <v>292</v>
      </c>
    </row>
    <row r="415" spans="1:38" ht="26.4" x14ac:dyDescent="0.25">
      <c r="A415" s="214"/>
      <c r="B415" s="155" t="s">
        <v>155</v>
      </c>
      <c r="C415" s="138" t="s">
        <v>10</v>
      </c>
      <c r="D415" s="6">
        <v>2</v>
      </c>
      <c r="E415" s="6">
        <f>2*(N401+N402)</f>
        <v>19.100000000000001</v>
      </c>
      <c r="F415" s="6">
        <v>2</v>
      </c>
      <c r="G415" s="6">
        <v>0.3</v>
      </c>
      <c r="H415" s="151">
        <f>D415*F415*E415*G415</f>
        <v>22.92</v>
      </c>
      <c r="J415" s="124" t="s">
        <v>223</v>
      </c>
      <c r="K415" s="70"/>
      <c r="L415" s="70"/>
      <c r="M415" s="70"/>
      <c r="N415" s="70">
        <f>1.65*0.55+0.75*0.75+0.45*0.75+0.2*0.45</f>
        <v>1.8975000000000002</v>
      </c>
      <c r="O415" s="147" t="s">
        <v>157</v>
      </c>
      <c r="Q415" s="41"/>
      <c r="S415" s="28"/>
      <c r="T415" s="28"/>
      <c r="U415" s="25"/>
      <c r="V415" s="26"/>
      <c r="W415" s="30"/>
      <c r="X415" s="30"/>
      <c r="Y415" s="30"/>
      <c r="Z415" s="30"/>
      <c r="AA415" s="30"/>
      <c r="AB415" s="30"/>
      <c r="AC415" s="30"/>
      <c r="AD415" s="30"/>
      <c r="AE415" s="30"/>
      <c r="AF415" s="30"/>
      <c r="AG415" s="30"/>
      <c r="AH415" s="30" t="s">
        <v>331</v>
      </c>
      <c r="AI415" s="30" t="s">
        <v>292</v>
      </c>
      <c r="AJ415">
        <v>11127</v>
      </c>
      <c r="AK415">
        <v>9152</v>
      </c>
      <c r="AL415">
        <v>101834304</v>
      </c>
    </row>
    <row r="416" spans="1:38" x14ac:dyDescent="0.25">
      <c r="A416" s="137">
        <v>7</v>
      </c>
      <c r="B416" s="154" t="s">
        <v>350</v>
      </c>
      <c r="C416" s="138" t="s">
        <v>10</v>
      </c>
      <c r="D416" s="6">
        <f>2*0.5</f>
        <v>1</v>
      </c>
      <c r="E416" s="6">
        <f>E411</f>
        <v>12.5</v>
      </c>
      <c r="F416" s="6">
        <f>N387+0.8</f>
        <v>5.0999999999999996</v>
      </c>
      <c r="G416" s="6">
        <f>N409+N411/2</f>
        <v>0.49375000000000002</v>
      </c>
      <c r="H416" s="150">
        <f>D416*F416*E416*G416</f>
        <v>31.476562499999996</v>
      </c>
      <c r="J416" s="124" t="s">
        <v>137</v>
      </c>
      <c r="K416" s="70"/>
      <c r="L416" s="70"/>
      <c r="M416" s="70"/>
      <c r="N416" s="70">
        <f>IF(OR(N371="BS",N371="US"),1,0)</f>
        <v>1</v>
      </c>
      <c r="O416" s="124" t="s">
        <v>221</v>
      </c>
      <c r="Q416" s="41"/>
      <c r="S416" s="28"/>
      <c r="T416" s="28"/>
      <c r="U416" s="25"/>
      <c r="V416" s="26"/>
      <c r="W416" s="30"/>
      <c r="X416" s="30"/>
      <c r="Y416" s="30"/>
      <c r="Z416" s="30"/>
      <c r="AA416" s="30"/>
      <c r="AB416" s="30"/>
      <c r="AC416" s="30"/>
      <c r="AD416" s="30"/>
      <c r="AE416" s="30"/>
      <c r="AF416" s="30"/>
      <c r="AG416" s="30"/>
      <c r="AH416" s="30" t="s">
        <v>332</v>
      </c>
      <c r="AI416" s="30" t="s">
        <v>292</v>
      </c>
    </row>
    <row r="417" spans="1:52" x14ac:dyDescent="0.25">
      <c r="A417" s="165">
        <v>8</v>
      </c>
      <c r="B417" s="154" t="s">
        <v>349</v>
      </c>
      <c r="C417" s="138" t="s">
        <v>10</v>
      </c>
      <c r="D417" s="6">
        <v>4</v>
      </c>
      <c r="E417" s="6">
        <f>2*(N401+N402)+N387+0.4</f>
        <v>23.8</v>
      </c>
      <c r="F417" s="6">
        <f>0.381/G417</f>
        <v>0.3175</v>
      </c>
      <c r="G417" s="6">
        <v>1.2</v>
      </c>
      <c r="H417" s="150">
        <f>D417*F417*E417*G417</f>
        <v>36.2712</v>
      </c>
      <c r="J417" s="124" t="s">
        <v>138</v>
      </c>
      <c r="K417" s="70"/>
      <c r="L417" s="70"/>
      <c r="M417" s="70"/>
      <c r="N417" s="70">
        <f>IF(OR(N371="BS",N371="DS"),1,0)</f>
        <v>1</v>
      </c>
      <c r="O417" s="124" t="s">
        <v>221</v>
      </c>
      <c r="Q417" s="41"/>
      <c r="S417" s="28"/>
      <c r="T417" s="28"/>
      <c r="U417" s="25"/>
      <c r="V417" s="26"/>
      <c r="W417" s="30"/>
      <c r="X417" s="30"/>
      <c r="Y417" s="30"/>
      <c r="Z417" s="30"/>
      <c r="AA417" s="30"/>
      <c r="AB417" s="30"/>
      <c r="AC417" s="30"/>
      <c r="AD417" s="30"/>
      <c r="AE417" s="30"/>
      <c r="AF417" s="30"/>
      <c r="AG417" s="30"/>
      <c r="AH417" s="30" t="s">
        <v>333</v>
      </c>
      <c r="AI417" s="30" t="s">
        <v>292</v>
      </c>
    </row>
    <row r="418" spans="1:52" ht="26.4" x14ac:dyDescent="0.25">
      <c r="A418" s="167">
        <v>9</v>
      </c>
      <c r="B418" s="154" t="str">
        <f>"TMT Steel Reinforcement in foundation @ "&amp;G418*1000&amp;" kg per cum. of conc."</f>
        <v>TMT Steel Reinforcement in foundation @ 55 kg per cum. of conc.</v>
      </c>
      <c r="C418" s="140" t="s">
        <v>167</v>
      </c>
      <c r="D418" s="153"/>
      <c r="E418" s="6"/>
      <c r="F418" s="6"/>
      <c r="G418" s="8">
        <v>5.5E-2</v>
      </c>
      <c r="H418" s="150">
        <f>H398*G418</f>
        <v>12.588228125000001</v>
      </c>
      <c r="J418" s="124" t="s">
        <v>224</v>
      </c>
      <c r="K418" s="70"/>
      <c r="L418" s="70"/>
      <c r="M418" s="70"/>
      <c r="N418" s="70">
        <f>(N412-2*0.2)*N381-Y405</f>
        <v>16.308039566885491</v>
      </c>
      <c r="O418" s="124" t="s">
        <v>157</v>
      </c>
      <c r="Q418" s="41"/>
      <c r="S418" s="28"/>
      <c r="T418" s="28"/>
      <c r="U418" s="25"/>
      <c r="V418" s="26"/>
      <c r="W418" s="30"/>
      <c r="X418" s="30"/>
      <c r="Y418" s="30"/>
      <c r="Z418" s="30"/>
      <c r="AA418" s="30"/>
      <c r="AB418" s="30"/>
      <c r="AC418" s="30"/>
      <c r="AD418" s="30"/>
      <c r="AE418" s="30"/>
      <c r="AF418" s="30"/>
      <c r="AG418" s="30"/>
      <c r="AH418" s="30" t="s">
        <v>334</v>
      </c>
      <c r="AI418" s="30"/>
      <c r="AV418" s="63"/>
    </row>
    <row r="419" spans="1:52" ht="26.4" x14ac:dyDescent="0.25">
      <c r="A419" s="167">
        <v>10</v>
      </c>
      <c r="B419" s="154" t="str">
        <f>"TMT Steel Reinforcement in Sub Structure @ "&amp;G419*1000&amp;" kg per cum. of conc."</f>
        <v>TMT Steel Reinforcement in Sub Structure @ 65 kg per cum. of conc.</v>
      </c>
      <c r="C419" s="140" t="s">
        <v>167</v>
      </c>
      <c r="D419" s="153"/>
      <c r="E419" s="6"/>
      <c r="F419" s="6"/>
      <c r="G419" s="8">
        <v>6.5000000000000002E-2</v>
      </c>
      <c r="H419" s="150">
        <f>(H404+H417)*G419</f>
        <v>24.73404050000001</v>
      </c>
      <c r="J419" s="124" t="s">
        <v>225</v>
      </c>
      <c r="K419" s="70"/>
      <c r="L419" s="70"/>
      <c r="M419" s="70"/>
      <c r="N419" s="70">
        <f>(N413-2*0.2)*N382-Y406</f>
        <v>32.177767501913806</v>
      </c>
      <c r="O419" s="124" t="s">
        <v>157</v>
      </c>
      <c r="Q419" s="41"/>
      <c r="S419" s="28"/>
      <c r="T419" s="28"/>
      <c r="U419" s="25"/>
      <c r="V419" s="26"/>
      <c r="W419" s="30"/>
      <c r="X419" s="30"/>
      <c r="Y419" s="30"/>
      <c r="Z419" s="30"/>
      <c r="AA419" s="30"/>
      <c r="AB419" s="30"/>
      <c r="AC419" s="30"/>
      <c r="AD419" s="30"/>
      <c r="AE419" s="30"/>
      <c r="AF419" s="30"/>
      <c r="AG419" s="30"/>
      <c r="AH419" s="30" t="s">
        <v>329</v>
      </c>
      <c r="AI419" s="30" t="s">
        <v>292</v>
      </c>
      <c r="AV419" s="66"/>
    </row>
    <row r="420" spans="1:52" ht="26.4" x14ac:dyDescent="0.25">
      <c r="A420" s="167">
        <v>11</v>
      </c>
      <c r="B420" s="154" t="str">
        <f>"TMT Steel Reinforcement in Super Stucture @ "&amp;G420*1000&amp;" kg per cum. of conc."</f>
        <v>TMT Steel Reinforcement in Super Stucture @ 70 kg per cum. of conc.</v>
      </c>
      <c r="C420" s="140" t="s">
        <v>167</v>
      </c>
      <c r="D420" s="153"/>
      <c r="E420" s="6"/>
      <c r="F420" s="6"/>
      <c r="G420" s="8">
        <v>7.0000000000000007E-2</v>
      </c>
      <c r="H420" s="150">
        <f>H416*G420</f>
        <v>2.2033593749999998</v>
      </c>
      <c r="J420" s="124" t="s">
        <v>226</v>
      </c>
      <c r="K420" s="70"/>
      <c r="L420" s="70"/>
      <c r="M420" s="70"/>
      <c r="N420" s="70">
        <f>2*X407+2*0.3+N387</f>
        <v>8.5763925803218868</v>
      </c>
      <c r="O420" s="124" t="s">
        <v>6</v>
      </c>
      <c r="Q420" s="41"/>
      <c r="S420" s="28"/>
      <c r="T420" s="28"/>
      <c r="U420" s="25"/>
      <c r="V420" s="26"/>
      <c r="W420" s="30"/>
      <c r="X420" s="30"/>
      <c r="Y420" s="30"/>
      <c r="Z420" s="30"/>
      <c r="AA420" s="30"/>
      <c r="AB420" s="30"/>
      <c r="AC420" s="30"/>
      <c r="AD420" s="30"/>
      <c r="AE420" s="30"/>
      <c r="AF420" s="30"/>
      <c r="AG420" s="30"/>
      <c r="AH420" s="30" t="s">
        <v>330</v>
      </c>
      <c r="AI420" s="30" t="s">
        <v>292</v>
      </c>
      <c r="AR420" s="62"/>
      <c r="AS420" s="63"/>
      <c r="AT420" s="63"/>
      <c r="AU420" s="62"/>
      <c r="AV420" s="63"/>
    </row>
    <row r="421" spans="1:52" ht="26.4" x14ac:dyDescent="0.3">
      <c r="A421" s="167">
        <v>12</v>
      </c>
      <c r="B421" s="154" t="s">
        <v>351</v>
      </c>
      <c r="C421" s="138" t="s">
        <v>10</v>
      </c>
      <c r="D421" s="153"/>
      <c r="E421" s="6"/>
      <c r="F421" s="6"/>
      <c r="G421" s="8"/>
      <c r="H421" s="150">
        <f>SUM(H422:H425)</f>
        <v>1299.5790617710475</v>
      </c>
      <c r="J421" s="124" t="s">
        <v>222</v>
      </c>
      <c r="K421" s="70"/>
      <c r="L421" s="70"/>
      <c r="M421" s="70"/>
      <c r="N421" s="70">
        <f>2*X408+2*0.3+N387</f>
        <v>23.674764157939801</v>
      </c>
      <c r="O421" s="124" t="s">
        <v>6</v>
      </c>
      <c r="Q421" s="41"/>
      <c r="S421" s="28"/>
      <c r="T421" s="28"/>
      <c r="U421" s="25"/>
      <c r="V421" s="26"/>
      <c r="W421" s="30"/>
      <c r="X421" s="30"/>
      <c r="Y421" s="30"/>
      <c r="Z421" s="30"/>
      <c r="AA421" s="30"/>
      <c r="AB421" s="30"/>
      <c r="AC421" s="30"/>
      <c r="AD421" s="30"/>
      <c r="AH421" t="s">
        <v>331</v>
      </c>
      <c r="AI421" t="s">
        <v>292</v>
      </c>
      <c r="AR421" s="60"/>
      <c r="AS421" s="62"/>
      <c r="AT421" s="63"/>
      <c r="AU421" s="63"/>
      <c r="AV421" s="62"/>
    </row>
    <row r="422" spans="1:52" x14ac:dyDescent="0.25">
      <c r="A422" s="10"/>
      <c r="B422" s="155" t="s">
        <v>168</v>
      </c>
      <c r="C422" s="138" t="s">
        <v>10</v>
      </c>
      <c r="D422" s="6">
        <v>2</v>
      </c>
      <c r="E422" s="6">
        <f>N391-N399*(0.25*N407+0.25*N405+0.5*0.6)</f>
        <v>13.1</v>
      </c>
      <c r="F422" s="6">
        <f>G422*1.5/2-0.6</f>
        <v>4.0500000000000007</v>
      </c>
      <c r="G422" s="6">
        <f>N400</f>
        <v>6.2</v>
      </c>
      <c r="H422" s="151">
        <f t="shared" ref="H422" si="113">D422*F422*E422*G422</f>
        <v>657.88200000000006</v>
      </c>
      <c r="J422" s="124" t="s">
        <v>227</v>
      </c>
      <c r="K422" s="70"/>
      <c r="L422" s="70"/>
      <c r="M422" s="70"/>
      <c r="N422" s="70">
        <f t="shared" ref="N422:N423" si="114">N420*W407-2*Y407-N418-N412*0.2</f>
        <v>20.184856593386765</v>
      </c>
      <c r="O422" s="124" t="s">
        <v>157</v>
      </c>
      <c r="Q422" s="41"/>
      <c r="S422" s="28"/>
      <c r="T422" s="28"/>
      <c r="U422" s="25"/>
      <c r="V422" s="26"/>
      <c r="W422" s="30"/>
      <c r="X422" s="30"/>
      <c r="Y422" s="30"/>
      <c r="Z422" s="30"/>
      <c r="AA422" s="30"/>
      <c r="AB422" s="30"/>
      <c r="AC422" s="30"/>
      <c r="AD422" s="30"/>
      <c r="AH422" t="s">
        <v>332</v>
      </c>
      <c r="AI422" t="s">
        <v>292</v>
      </c>
    </row>
    <row r="423" spans="1:52" x14ac:dyDescent="0.25">
      <c r="A423" s="10"/>
      <c r="B423" s="155" t="s">
        <v>274</v>
      </c>
      <c r="C423" s="138" t="s">
        <v>10</v>
      </c>
      <c r="D423" s="6"/>
      <c r="E423" s="6"/>
      <c r="F423" s="6"/>
      <c r="G423" s="6"/>
      <c r="H423" s="151">
        <f>H370+H371-H381-H399-H400-H401-H402</f>
        <v>602.17499999999995</v>
      </c>
      <c r="J423" s="124" t="s">
        <v>228</v>
      </c>
      <c r="K423" s="70"/>
      <c r="L423" s="70"/>
      <c r="M423" s="70"/>
      <c r="N423" s="70">
        <f t="shared" si="114"/>
        <v>73.19727899936494</v>
      </c>
      <c r="O423" s="124" t="s">
        <v>157</v>
      </c>
      <c r="Q423" s="41"/>
      <c r="S423" s="28"/>
      <c r="T423" s="28"/>
      <c r="U423" s="25"/>
      <c r="V423" s="26"/>
      <c r="W423" s="30"/>
      <c r="X423" s="30"/>
      <c r="Y423" s="30"/>
      <c r="Z423" s="30"/>
      <c r="AA423" s="30"/>
      <c r="AB423" s="30"/>
      <c r="AC423" s="30"/>
      <c r="AD423" s="30"/>
      <c r="AH423" t="s">
        <v>333</v>
      </c>
      <c r="AI423" t="s">
        <v>292</v>
      </c>
      <c r="AZ423" s="53"/>
    </row>
    <row r="424" spans="1:52" x14ac:dyDescent="0.25">
      <c r="A424" s="10"/>
      <c r="B424" s="155" t="s">
        <v>137</v>
      </c>
      <c r="C424" s="138" t="s">
        <v>10</v>
      </c>
      <c r="D424" s="6">
        <f>N412</f>
        <v>6.105467651371562</v>
      </c>
      <c r="E424" s="6"/>
      <c r="F424" s="6"/>
      <c r="G424" s="6">
        <f>N428</f>
        <v>2.1074999999999995</v>
      </c>
      <c r="H424" s="151">
        <f>D424*G424</f>
        <v>12.867273075265564</v>
      </c>
      <c r="J424" s="124" t="s">
        <v>131</v>
      </c>
      <c r="K424" s="70"/>
      <c r="L424" s="61"/>
      <c r="M424" s="70"/>
      <c r="N424" s="70">
        <f>VLOOKUP(N368,$A$3:$AE$19,$U$1,FALSE)</f>
        <v>6.5</v>
      </c>
      <c r="O424" s="97" t="s">
        <v>6</v>
      </c>
      <c r="Q424" s="41"/>
      <c r="S424" s="28"/>
      <c r="T424" s="28"/>
      <c r="U424" s="25"/>
      <c r="V424" s="26"/>
      <c r="W424" s="30"/>
      <c r="X424" s="30"/>
      <c r="Y424" s="30"/>
      <c r="Z424" s="30"/>
      <c r="AA424" s="30"/>
      <c r="AB424" s="30"/>
      <c r="AC424" s="30"/>
      <c r="AD424" s="30"/>
      <c r="AG424">
        <v>5.17</v>
      </c>
      <c r="AH424" t="s">
        <v>335</v>
      </c>
      <c r="AZ424" s="53"/>
    </row>
    <row r="425" spans="1:52" x14ac:dyDescent="0.25">
      <c r="A425" s="10"/>
      <c r="B425" s="155" t="s">
        <v>138</v>
      </c>
      <c r="C425" s="138" t="s">
        <v>10</v>
      </c>
      <c r="D425" s="6">
        <f>N413</f>
        <v>7.6156539130805569</v>
      </c>
      <c r="E425" s="6"/>
      <c r="F425" s="6"/>
      <c r="G425" s="6">
        <f>N429</f>
        <v>3.4999999999999996</v>
      </c>
      <c r="H425" s="151">
        <f>D425*G425</f>
        <v>26.654788695781946</v>
      </c>
      <c r="J425" s="124" t="s">
        <v>132</v>
      </c>
      <c r="K425" s="70"/>
      <c r="L425" s="61"/>
      <c r="M425" s="70"/>
      <c r="N425" s="70">
        <f>N424*1.5</f>
        <v>9.75</v>
      </c>
      <c r="O425" s="97" t="s">
        <v>6</v>
      </c>
      <c r="Q425" s="41"/>
      <c r="S425" s="28"/>
      <c r="T425" s="28"/>
      <c r="U425" s="25"/>
      <c r="V425" s="26"/>
      <c r="W425" s="30"/>
      <c r="X425" s="30"/>
      <c r="Y425" s="30"/>
      <c r="Z425" s="30"/>
      <c r="AA425" s="30"/>
      <c r="AB425" s="30"/>
      <c r="AC425" s="30"/>
      <c r="AD425" s="30"/>
      <c r="AH425" t="s">
        <v>336</v>
      </c>
      <c r="AZ425" s="53"/>
    </row>
    <row r="426" spans="1:52" ht="26.4" x14ac:dyDescent="0.25">
      <c r="A426" s="167">
        <v>13</v>
      </c>
      <c r="B426" s="154" t="s">
        <v>163</v>
      </c>
      <c r="C426" s="138" t="s">
        <v>10</v>
      </c>
      <c r="D426" s="6">
        <v>4</v>
      </c>
      <c r="E426" s="6">
        <f>(N389-N380-4)/2</f>
        <v>9.5</v>
      </c>
      <c r="F426" s="6">
        <v>3.5</v>
      </c>
      <c r="G426" s="6">
        <f>0.3+E426/2*0.025</f>
        <v>0.41875000000000001</v>
      </c>
      <c r="H426" s="150">
        <f>D426*F426*E426*G426</f>
        <v>55.693750000000001</v>
      </c>
      <c r="J426" s="124" t="s">
        <v>134</v>
      </c>
      <c r="K426" s="70"/>
      <c r="L426" s="61"/>
      <c r="M426" s="70"/>
      <c r="N426" s="70">
        <f>N424*2</f>
        <v>13</v>
      </c>
      <c r="O426" s="148" t="s">
        <v>6</v>
      </c>
      <c r="Q426" s="41"/>
      <c r="S426" s="28"/>
      <c r="T426" s="28"/>
      <c r="U426" s="25"/>
      <c r="V426" s="26"/>
      <c r="W426" s="30"/>
      <c r="X426" s="30"/>
      <c r="Y426" s="30"/>
      <c r="Z426" s="30"/>
      <c r="AA426" s="30"/>
      <c r="AB426" s="30"/>
      <c r="AC426" s="30"/>
      <c r="AD426" s="30"/>
      <c r="AH426" t="s">
        <v>337</v>
      </c>
      <c r="AI426" t="s">
        <v>292</v>
      </c>
      <c r="AJ426">
        <v>440</v>
      </c>
      <c r="AK426">
        <v>10224</v>
      </c>
      <c r="AL426">
        <v>4498560</v>
      </c>
      <c r="AZ426" s="53"/>
    </row>
    <row r="427" spans="1:52" x14ac:dyDescent="0.25">
      <c r="A427" s="167">
        <v>14</v>
      </c>
      <c r="B427" s="154" t="s">
        <v>162</v>
      </c>
      <c r="C427" s="138" t="s">
        <v>38</v>
      </c>
      <c r="D427" s="6">
        <v>2</v>
      </c>
      <c r="E427" s="6">
        <f>E426</f>
        <v>9.5</v>
      </c>
      <c r="F427" s="6">
        <f>F426*2+N387+0.4</f>
        <v>11.700000000000001</v>
      </c>
      <c r="G427" s="6"/>
      <c r="H427" s="150">
        <f>D427*E427*F427</f>
        <v>222.3</v>
      </c>
      <c r="J427" s="124" t="s">
        <v>136</v>
      </c>
      <c r="K427" s="70"/>
      <c r="L427" s="69"/>
      <c r="M427" s="70"/>
      <c r="N427" s="70">
        <v>4</v>
      </c>
      <c r="O427" s="149" t="s">
        <v>6</v>
      </c>
      <c r="Q427" s="41"/>
      <c r="S427" s="28"/>
      <c r="T427" s="28"/>
      <c r="U427" s="25"/>
      <c r="V427" s="26"/>
      <c r="W427" s="30"/>
      <c r="X427" s="30"/>
      <c r="Y427" s="30"/>
      <c r="Z427" s="30"/>
      <c r="AA427" s="30"/>
      <c r="AB427" s="30"/>
      <c r="AC427" s="30"/>
      <c r="AD427" s="30"/>
      <c r="AH427" t="s">
        <v>338</v>
      </c>
      <c r="AI427" t="s">
        <v>292</v>
      </c>
      <c r="AL427">
        <v>0</v>
      </c>
      <c r="AZ427" s="53"/>
    </row>
    <row r="428" spans="1:52" x14ac:dyDescent="0.25">
      <c r="A428" s="167">
        <v>15</v>
      </c>
      <c r="B428" s="154" t="s">
        <v>282</v>
      </c>
      <c r="C428" s="138" t="s">
        <v>6</v>
      </c>
      <c r="D428" s="6">
        <v>2</v>
      </c>
      <c r="E428" s="6">
        <f>2*N391</f>
        <v>31</v>
      </c>
      <c r="F428" s="6"/>
      <c r="G428" s="6"/>
      <c r="H428" s="150">
        <f>D428*E428</f>
        <v>62</v>
      </c>
      <c r="J428" s="124" t="s">
        <v>171</v>
      </c>
      <c r="K428" s="70"/>
      <c r="L428" s="70"/>
      <c r="M428" s="70"/>
      <c r="N428" s="70">
        <f>N373*1.7+0.1*1.55+0.45*0.75+N373*1.15+0.1*1+0.45*0.2</f>
        <v>2.1074999999999995</v>
      </c>
      <c r="O428" s="147" t="s">
        <v>157</v>
      </c>
      <c r="Q428" s="41"/>
      <c r="S428" s="28"/>
      <c r="T428" s="28"/>
      <c r="U428" s="25"/>
      <c r="V428" s="26"/>
      <c r="W428" s="30"/>
      <c r="X428" s="30"/>
      <c r="Y428" s="30"/>
      <c r="Z428" s="30"/>
      <c r="AA428" s="30"/>
      <c r="AB428" s="30"/>
      <c r="AC428" s="30"/>
      <c r="AD428" s="30"/>
      <c r="AH428" t="s">
        <v>339</v>
      </c>
      <c r="AI428" t="s">
        <v>292</v>
      </c>
      <c r="AZ428" s="53"/>
    </row>
    <row r="429" spans="1:52" x14ac:dyDescent="0.25">
      <c r="A429" s="167">
        <v>16</v>
      </c>
      <c r="B429" s="154" t="s">
        <v>174</v>
      </c>
      <c r="C429" s="138" t="s">
        <v>38</v>
      </c>
      <c r="D429" s="6">
        <v>2</v>
      </c>
      <c r="E429" s="6">
        <f>2*N391+N399/2*(N401+N402)</f>
        <v>50.1</v>
      </c>
      <c r="F429" s="6">
        <v>0.4</v>
      </c>
      <c r="G429" s="6"/>
      <c r="H429" s="150">
        <f>D429*E429*F429</f>
        <v>40.080000000000005</v>
      </c>
      <c r="J429" s="124" t="s">
        <v>172</v>
      </c>
      <c r="K429" s="70"/>
      <c r="L429" s="70"/>
      <c r="M429" s="70"/>
      <c r="N429" s="70">
        <f>N373*2.15+0.1*2.05+0.45*1.5+0.15*0.75+N373*1.65+0.1*1.5+0.45*0.95+0.15*0.2</f>
        <v>3.4999999999999996</v>
      </c>
      <c r="O429" s="147" t="s">
        <v>157</v>
      </c>
      <c r="Q429" s="41"/>
      <c r="S429" s="28"/>
      <c r="T429" s="28"/>
      <c r="U429" s="25"/>
      <c r="V429" s="26"/>
      <c r="W429" s="30"/>
      <c r="X429" s="30"/>
      <c r="Y429" s="30"/>
      <c r="Z429" s="30"/>
      <c r="AA429" s="30"/>
      <c r="AB429" s="30"/>
      <c r="AC429" s="30"/>
      <c r="AD429" s="30"/>
      <c r="AH429" t="s">
        <v>340</v>
      </c>
      <c r="AI429" t="s">
        <v>292</v>
      </c>
    </row>
    <row r="430" spans="1:52" ht="26.4" x14ac:dyDescent="0.25">
      <c r="A430" s="167">
        <v>17</v>
      </c>
      <c r="B430" s="154" t="s">
        <v>273</v>
      </c>
      <c r="C430" s="138" t="s">
        <v>10</v>
      </c>
      <c r="D430" s="6"/>
      <c r="E430" s="6">
        <f>N423+N422</f>
        <v>93.382135592751709</v>
      </c>
      <c r="F430" s="6"/>
      <c r="G430" s="6">
        <v>0.75</v>
      </c>
      <c r="H430" s="150">
        <f>G430*E430</f>
        <v>70.036601694563785</v>
      </c>
      <c r="J430" s="124"/>
      <c r="K430" s="70"/>
      <c r="L430" s="70"/>
      <c r="M430" s="70"/>
      <c r="N430" s="70"/>
      <c r="O430" s="147"/>
      <c r="Q430" s="41"/>
      <c r="S430" s="28"/>
      <c r="T430" s="28"/>
      <c r="U430" s="25"/>
      <c r="V430" s="26"/>
      <c r="W430" s="30"/>
      <c r="X430" s="30"/>
      <c r="Y430" s="30"/>
      <c r="Z430" s="30"/>
      <c r="AA430" s="30"/>
      <c r="AB430" s="30"/>
      <c r="AC430" s="30"/>
      <c r="AD430" s="30"/>
    </row>
    <row r="431" spans="1:52" ht="26.4" x14ac:dyDescent="0.25">
      <c r="A431" s="167">
        <v>18</v>
      </c>
      <c r="B431" s="154" t="s">
        <v>169</v>
      </c>
      <c r="C431" s="138" t="s">
        <v>10</v>
      </c>
      <c r="D431" s="6">
        <v>2</v>
      </c>
      <c r="E431" s="6">
        <f>N391+0.5*N399*(N401+N402)-0.5*N399*((N407+N397)/2+0.6)</f>
        <v>31.85</v>
      </c>
      <c r="F431" s="6">
        <v>0.6</v>
      </c>
      <c r="G431" s="6">
        <f>N400</f>
        <v>6.2</v>
      </c>
      <c r="H431" s="150">
        <f>D431*E431*F431*G431</f>
        <v>236.964</v>
      </c>
      <c r="Q431" s="41"/>
      <c r="S431" s="28"/>
      <c r="T431" s="28"/>
      <c r="U431" s="25"/>
      <c r="V431" s="26"/>
      <c r="W431" s="30"/>
      <c r="X431" s="30"/>
      <c r="Y431" s="30"/>
      <c r="Z431" s="30"/>
      <c r="AA431" s="30"/>
      <c r="AB431" s="30"/>
      <c r="AC431" s="30"/>
      <c r="AD431" s="30"/>
      <c r="AH431" t="s">
        <v>341</v>
      </c>
    </row>
    <row r="432" spans="1:52" x14ac:dyDescent="0.25">
      <c r="A432" s="167">
        <v>19</v>
      </c>
      <c r="B432" s="154" t="s">
        <v>159</v>
      </c>
      <c r="C432" s="138" t="s">
        <v>160</v>
      </c>
      <c r="D432" s="6">
        <v>2</v>
      </c>
      <c r="E432" s="6">
        <f>E431</f>
        <v>31.85</v>
      </c>
      <c r="F432" s="6"/>
      <c r="G432" s="6">
        <f>N400</f>
        <v>6.2</v>
      </c>
      <c r="H432" s="150">
        <f>INT(D432*E432*G432)</f>
        <v>394</v>
      </c>
      <c r="Q432" s="41"/>
      <c r="S432" s="28"/>
      <c r="T432" s="28"/>
      <c r="U432" s="25"/>
      <c r="V432" s="26"/>
      <c r="W432" s="30"/>
      <c r="X432" s="30"/>
      <c r="Y432" s="30"/>
      <c r="Z432" s="30"/>
      <c r="AA432" s="30"/>
      <c r="AB432" s="30"/>
      <c r="AC432" s="30"/>
      <c r="AD432" s="30"/>
      <c r="AH432" t="s">
        <v>342</v>
      </c>
      <c r="AI432" t="s">
        <v>292</v>
      </c>
    </row>
    <row r="433" spans="1:38" x14ac:dyDescent="0.25">
      <c r="A433" s="167">
        <v>20</v>
      </c>
      <c r="B433" s="154" t="s">
        <v>84</v>
      </c>
      <c r="C433" s="138" t="s">
        <v>10</v>
      </c>
      <c r="D433" s="6"/>
      <c r="E433" s="6"/>
      <c r="F433" s="6"/>
      <c r="G433" s="6"/>
      <c r="H433" s="150">
        <f>SUM(H434:H435)</f>
        <v>126.99718987885637</v>
      </c>
      <c r="Q433" s="41"/>
      <c r="S433" s="28"/>
      <c r="T433" s="28"/>
      <c r="U433" s="25"/>
      <c r="V433" s="26"/>
      <c r="W433" s="30"/>
      <c r="X433" s="30"/>
      <c r="Y433" s="30"/>
      <c r="Z433" s="30"/>
      <c r="AA433" s="30"/>
      <c r="AB433" s="30"/>
      <c r="AC433" s="30"/>
      <c r="AD433" s="30"/>
      <c r="AH433" t="s">
        <v>343</v>
      </c>
      <c r="AI433" t="s">
        <v>292</v>
      </c>
    </row>
    <row r="434" spans="1:38" x14ac:dyDescent="0.25">
      <c r="A434" s="167"/>
      <c r="B434" s="155" t="s">
        <v>161</v>
      </c>
      <c r="C434" s="138" t="s">
        <v>10</v>
      </c>
      <c r="D434" s="6">
        <f>N399</f>
        <v>4</v>
      </c>
      <c r="E434" s="6">
        <f>0.25*PI()*(2*G434*1.5*G434)</f>
        <v>99.549217210626566</v>
      </c>
      <c r="F434" s="6"/>
      <c r="G434" s="6">
        <f>N424</f>
        <v>6.5</v>
      </c>
      <c r="H434" s="151">
        <f>D434*E434*G434/3</f>
        <v>862.75988249209695</v>
      </c>
      <c r="J434" s="124"/>
      <c r="K434" s="70"/>
      <c r="L434" s="69"/>
      <c r="M434" s="70"/>
      <c r="N434" s="70"/>
      <c r="O434" s="149"/>
      <c r="Q434" s="41"/>
      <c r="S434" s="28"/>
      <c r="T434" s="28"/>
      <c r="U434" s="25"/>
      <c r="V434" s="26"/>
      <c r="W434" s="30"/>
      <c r="X434" s="30"/>
      <c r="Y434" s="30"/>
      <c r="Z434" s="30"/>
      <c r="AA434" s="30"/>
      <c r="AB434" s="30"/>
      <c r="AC434" s="30"/>
      <c r="AD434" s="30"/>
      <c r="AH434" t="s">
        <v>344</v>
      </c>
      <c r="AI434" t="s">
        <v>292</v>
      </c>
    </row>
    <row r="435" spans="1:38" x14ac:dyDescent="0.25">
      <c r="A435" s="10"/>
      <c r="B435" s="155" t="s">
        <v>165</v>
      </c>
      <c r="C435" s="138" t="s">
        <v>10</v>
      </c>
      <c r="D435" s="6">
        <f>-D434</f>
        <v>-4</v>
      </c>
      <c r="E435" s="6">
        <f>0.25*PI()*(2*G435*1.5*G435)</f>
        <v>89.523364610631148</v>
      </c>
      <c r="F435" s="6"/>
      <c r="G435" s="6">
        <f>N424-0.3*1.12</f>
        <v>6.1639999999999997</v>
      </c>
      <c r="H435" s="151">
        <f>D435*E435*G435/3</f>
        <v>-735.76269261324057</v>
      </c>
      <c r="Q435" s="41"/>
      <c r="S435" s="28"/>
      <c r="T435" s="28"/>
      <c r="U435" s="25"/>
      <c r="V435" s="26"/>
      <c r="W435" s="30"/>
      <c r="X435" s="30"/>
      <c r="Y435" s="30"/>
      <c r="Z435" s="30"/>
      <c r="AA435" s="30"/>
      <c r="AB435" s="30"/>
      <c r="AC435" s="30"/>
      <c r="AD435" s="30"/>
      <c r="AH435" t="s">
        <v>345</v>
      </c>
    </row>
    <row r="436" spans="1:38" ht="26.4" x14ac:dyDescent="0.25">
      <c r="A436" s="167">
        <v>21</v>
      </c>
      <c r="B436" s="154" t="s">
        <v>357</v>
      </c>
      <c r="C436" s="138" t="s">
        <v>10</v>
      </c>
      <c r="D436" s="6"/>
      <c r="E436" s="6"/>
      <c r="F436" s="6"/>
      <c r="G436" s="6"/>
      <c r="H436" s="150">
        <f>SUM(H437:H438)</f>
        <v>58.534942886573731</v>
      </c>
      <c r="V436" s="53"/>
      <c r="W436" s="53"/>
      <c r="X436" s="53"/>
      <c r="AH436" t="s">
        <v>342</v>
      </c>
      <c r="AI436" t="s">
        <v>292</v>
      </c>
    </row>
    <row r="437" spans="1:38" x14ac:dyDescent="0.25">
      <c r="A437" s="167"/>
      <c r="B437" s="155" t="s">
        <v>165</v>
      </c>
      <c r="C437" s="138" t="s">
        <v>10</v>
      </c>
      <c r="D437" s="6">
        <f>D434</f>
        <v>4</v>
      </c>
      <c r="E437" s="6">
        <f t="shared" ref="E437:E438" si="115">0.25*PI()*(2*G437*1.5*G437)</f>
        <v>89.523364610631148</v>
      </c>
      <c r="F437" s="6"/>
      <c r="G437" s="6">
        <f>N424-0.3*1.12</f>
        <v>6.1639999999999997</v>
      </c>
      <c r="H437" s="151">
        <f>D437*E437*G437/3</f>
        <v>735.76269261324057</v>
      </c>
      <c r="AH437" t="s">
        <v>343</v>
      </c>
      <c r="AI437" t="s">
        <v>292</v>
      </c>
    </row>
    <row r="438" spans="1:38" x14ac:dyDescent="0.25">
      <c r="A438" s="10"/>
      <c r="B438" s="155" t="s">
        <v>166</v>
      </c>
      <c r="C438" s="138" t="s">
        <v>10</v>
      </c>
      <c r="D438" s="6">
        <f>-D437</f>
        <v>-4</v>
      </c>
      <c r="E438" s="6">
        <f t="shared" si="115"/>
        <v>84.709942010507021</v>
      </c>
      <c r="F438" s="6"/>
      <c r="G438" s="6">
        <f>N424-(0.3+0.15)*1.12</f>
        <v>5.9960000000000004</v>
      </c>
      <c r="H438" s="151">
        <f>D438*E438*G438/3</f>
        <v>-677.22774972666684</v>
      </c>
      <c r="J438" s="70"/>
      <c r="K438" s="70"/>
      <c r="L438" s="70"/>
      <c r="M438" s="70"/>
      <c r="N438" s="70"/>
      <c r="O438" s="70"/>
      <c r="AH438" t="s">
        <v>344</v>
      </c>
      <c r="AI438" t="s">
        <v>292</v>
      </c>
    </row>
    <row r="439" spans="1:38" x14ac:dyDescent="0.25">
      <c r="A439" s="184">
        <v>22</v>
      </c>
      <c r="B439" s="156" t="s">
        <v>49</v>
      </c>
      <c r="C439" s="157" t="s">
        <v>48</v>
      </c>
      <c r="D439" s="14"/>
      <c r="E439" s="15"/>
      <c r="F439" s="15"/>
      <c r="G439" s="15"/>
      <c r="H439" s="158">
        <v>2</v>
      </c>
      <c r="J439" s="70"/>
      <c r="K439" s="70"/>
      <c r="L439" s="70"/>
      <c r="M439" s="70"/>
      <c r="N439" s="70"/>
      <c r="O439" s="70"/>
      <c r="AH439" t="s">
        <v>346</v>
      </c>
    </row>
    <row r="440" spans="1:38" x14ac:dyDescent="0.25">
      <c r="A440" s="173"/>
      <c r="B440" s="182"/>
      <c r="C440" s="183"/>
      <c r="D440" s="134"/>
      <c r="E440" s="143"/>
      <c r="F440" s="143"/>
      <c r="G440" s="143"/>
      <c r="H440" s="152"/>
      <c r="J440" s="70"/>
      <c r="K440" s="70"/>
      <c r="L440" s="70"/>
      <c r="M440" s="70"/>
      <c r="N440" s="70"/>
      <c r="O440" s="70"/>
    </row>
    <row r="441" spans="1:38" ht="15.6" x14ac:dyDescent="0.25">
      <c r="B441" s="142" t="str">
        <f>N444&amp;" 1x"&amp;N461&amp;"m, Height "&amp;N462&amp;"m, "&amp;IF(N445="BS","Both Side Widening","One Side Widening")&amp;" at Ch. "&amp;TEXT(N443,"#+###")</f>
        <v>Slab Culvert 1x2.5m, Height 3.7m, One Side Widening at Ch. 282+119</v>
      </c>
      <c r="C441" s="136"/>
      <c r="D441" s="136"/>
      <c r="E441" s="136"/>
      <c r="F441" s="136"/>
      <c r="AG441" t="s">
        <v>283</v>
      </c>
    </row>
    <row r="442" spans="1:38" ht="14.4" x14ac:dyDescent="0.25">
      <c r="A442" s="141" t="s">
        <v>58</v>
      </c>
      <c r="B442" s="141" t="s">
        <v>0</v>
      </c>
      <c r="C442" s="141" t="s">
        <v>9</v>
      </c>
      <c r="D442" s="141" t="s">
        <v>33</v>
      </c>
      <c r="E442" s="141" t="s">
        <v>1</v>
      </c>
      <c r="F442" s="141" t="s">
        <v>2</v>
      </c>
      <c r="G442" s="141" t="s">
        <v>3</v>
      </c>
      <c r="H442" s="390" t="s">
        <v>447</v>
      </c>
      <c r="J442" s="125" t="s">
        <v>192</v>
      </c>
      <c r="K442" s="144"/>
      <c r="L442" s="145"/>
      <c r="M442" s="144"/>
      <c r="N442" s="144">
        <f>N368+1</f>
        <v>6</v>
      </c>
      <c r="O442" s="146"/>
      <c r="AG442" t="s">
        <v>284</v>
      </c>
      <c r="AH442" t="s">
        <v>8</v>
      </c>
      <c r="AI442" t="s">
        <v>9</v>
      </c>
      <c r="AJ442" t="s">
        <v>285</v>
      </c>
      <c r="AK442" t="s">
        <v>286</v>
      </c>
      <c r="AL442" t="s">
        <v>287</v>
      </c>
    </row>
    <row r="443" spans="1:38" x14ac:dyDescent="0.25">
      <c r="A443" s="375">
        <v>1</v>
      </c>
      <c r="B443" s="377" t="s">
        <v>123</v>
      </c>
      <c r="C443" s="394" t="s">
        <v>10</v>
      </c>
      <c r="D443" s="395"/>
      <c r="E443" s="396"/>
      <c r="F443" s="396"/>
      <c r="G443" s="385"/>
      <c r="H443" s="397">
        <f>SUM(H444:H453)</f>
        <v>440.2309967509903</v>
      </c>
      <c r="J443" s="124" t="s">
        <v>176</v>
      </c>
      <c r="K443" s="70"/>
      <c r="L443" s="70"/>
      <c r="M443" s="70"/>
      <c r="N443" s="135">
        <f>VLOOKUP(N442,$A$3:$AE$19,$B$1,FALSE)</f>
        <v>282119</v>
      </c>
      <c r="O443" s="70"/>
    </row>
    <row r="444" spans="1:38" ht="14.4" x14ac:dyDescent="0.3">
      <c r="A444" s="112"/>
      <c r="B444" s="155" t="s">
        <v>175</v>
      </c>
      <c r="C444" s="138" t="s">
        <v>10</v>
      </c>
      <c r="D444" s="6">
        <f>N466</f>
        <v>1</v>
      </c>
      <c r="E444" s="6">
        <f>N465+2*N447+2*N449</f>
        <v>16.7</v>
      </c>
      <c r="F444" s="6">
        <f>N467+2*N449+2*N447</f>
        <v>7.3</v>
      </c>
      <c r="G444" s="6">
        <f>N471+N448</f>
        <v>1.9</v>
      </c>
      <c r="H444" s="151">
        <f>D444*E444*F444*G444</f>
        <v>231.62899999999999</v>
      </c>
      <c r="J444" s="124" t="s">
        <v>196</v>
      </c>
      <c r="K444" s="70"/>
      <c r="L444" s="70"/>
      <c r="M444" s="70"/>
      <c r="N444" s="102" t="str">
        <f>VLOOKUP(N442,$A$3:$AE$19,$C$1,FALSE)</f>
        <v>Slab Culvert</v>
      </c>
      <c r="O444" s="70"/>
      <c r="U444" s="59"/>
      <c r="V444" s="59"/>
      <c r="W444" s="59"/>
      <c r="X444" s="120" t="s">
        <v>202</v>
      </c>
      <c r="Y444" s="59">
        <f>VLOOKUP(N442,$A$3:$AE$19,$T$1,FALSE)</f>
        <v>3.4000000000000004</v>
      </c>
      <c r="Z444" s="58"/>
      <c r="AA444" s="86"/>
      <c r="AB444" s="91"/>
      <c r="AG444">
        <v>5</v>
      </c>
      <c r="AH444" t="s">
        <v>288</v>
      </c>
    </row>
    <row r="445" spans="1:38" ht="14.4" x14ac:dyDescent="0.3">
      <c r="A445" s="112"/>
      <c r="B445" s="155" t="s">
        <v>32</v>
      </c>
      <c r="C445" s="138" t="s">
        <v>10</v>
      </c>
      <c r="D445" s="6">
        <f>N472</f>
        <v>2</v>
      </c>
      <c r="E445" s="6">
        <f>N474*2*N447+2*N449</f>
        <v>3.6000000000000005</v>
      </c>
      <c r="F445" s="6">
        <f>N477+2*N447+2*N449</f>
        <v>5.3</v>
      </c>
      <c r="G445" s="6">
        <f>G444</f>
        <v>1.9</v>
      </c>
      <c r="H445" s="151">
        <f>D445*E445*F445*G445</f>
        <v>72.504000000000005</v>
      </c>
      <c r="J445" s="117" t="s">
        <v>193</v>
      </c>
      <c r="K445" s="70"/>
      <c r="L445" s="70"/>
      <c r="M445" s="70"/>
      <c r="N445" s="102" t="str">
        <f>VLOOKUP(N442,$A$3:$AE$19,$D$1,FALSE)</f>
        <v>DS</v>
      </c>
      <c r="O445" s="70"/>
      <c r="U445" s="59"/>
      <c r="V445" s="59"/>
      <c r="W445" s="59"/>
      <c r="X445" s="120" t="s">
        <v>201</v>
      </c>
      <c r="Y445" s="119">
        <f>VLOOKUP(N442,$A$3:$AE$19,$K$1,FALSE)</f>
        <v>15.5</v>
      </c>
      <c r="Z445" s="85"/>
      <c r="AA445" s="86"/>
      <c r="AB445" s="92"/>
      <c r="AG445">
        <v>5.01</v>
      </c>
      <c r="AH445" t="s">
        <v>289</v>
      </c>
    </row>
    <row r="446" spans="1:38" ht="14.4" x14ac:dyDescent="0.3">
      <c r="A446" s="112"/>
      <c r="B446" s="155" t="s">
        <v>44</v>
      </c>
      <c r="C446" s="138" t="s">
        <v>10</v>
      </c>
      <c r="D446" s="6">
        <f>N489</f>
        <v>0</v>
      </c>
      <c r="E446" s="6">
        <f>N485+2*N447+2*N449</f>
        <v>6.0508893593264821</v>
      </c>
      <c r="F446" s="6">
        <f>1.3+2*N449+2*N447</f>
        <v>2.5</v>
      </c>
      <c r="G446" s="6">
        <f>2+0.3</f>
        <v>2.2999999999999998</v>
      </c>
      <c r="H446" s="151">
        <f>D446*E446*F446*G446</f>
        <v>0</v>
      </c>
      <c r="J446" s="70"/>
      <c r="K446" s="70"/>
      <c r="L446" s="70"/>
      <c r="M446" s="70"/>
      <c r="N446" s="70"/>
      <c r="O446" s="70"/>
      <c r="U446" s="59"/>
      <c r="V446" s="59"/>
      <c r="W446" s="59"/>
      <c r="X446" s="58"/>
      <c r="Y446" s="84"/>
      <c r="Z446" s="85"/>
      <c r="AB446" s="92"/>
      <c r="AH446" t="s">
        <v>290</v>
      </c>
      <c r="AL446">
        <v>0</v>
      </c>
    </row>
    <row r="447" spans="1:38" ht="14.4" x14ac:dyDescent="0.3">
      <c r="A447" s="112"/>
      <c r="B447" s="155" t="s">
        <v>45</v>
      </c>
      <c r="C447" s="138" t="s">
        <v>10</v>
      </c>
      <c r="D447" s="6">
        <f>N490</f>
        <v>1</v>
      </c>
      <c r="E447" s="6">
        <f>N486+2*N447+2*N449</f>
        <v>8.9020410288672878</v>
      </c>
      <c r="F447" s="6">
        <f>1.65+2*N449+2*N447</f>
        <v>2.8499999999999996</v>
      </c>
      <c r="G447" s="6">
        <f>2.5+0.3</f>
        <v>2.8</v>
      </c>
      <c r="H447" s="151">
        <f>D447*E447*F447*G447</f>
        <v>71.038287410360951</v>
      </c>
      <c r="J447" s="125" t="s">
        <v>135</v>
      </c>
      <c r="K447" s="144"/>
      <c r="L447" s="145"/>
      <c r="M447" s="144"/>
      <c r="N447" s="144">
        <v>0.5</v>
      </c>
      <c r="O447" s="146" t="s">
        <v>6</v>
      </c>
      <c r="U447" s="59"/>
      <c r="V447" s="59"/>
      <c r="W447" s="59"/>
      <c r="X447" s="83"/>
      <c r="Y447" s="84"/>
      <c r="Z447" s="71"/>
      <c r="AA447" s="71"/>
      <c r="AB447" s="92"/>
      <c r="AH447" t="s">
        <v>291</v>
      </c>
      <c r="AI447" t="s">
        <v>292</v>
      </c>
      <c r="AJ447">
        <v>4548</v>
      </c>
      <c r="AK447">
        <v>131</v>
      </c>
      <c r="AL447">
        <v>595788</v>
      </c>
    </row>
    <row r="448" spans="1:38" x14ac:dyDescent="0.25">
      <c r="A448" s="112"/>
      <c r="B448" s="155" t="s">
        <v>235</v>
      </c>
      <c r="C448" s="138" t="s">
        <v>10</v>
      </c>
      <c r="D448" s="6">
        <f>-D446</f>
        <v>0</v>
      </c>
      <c r="E448" s="6">
        <f>E446</f>
        <v>6.0508893593264821</v>
      </c>
      <c r="F448" s="6">
        <f>F446-0.2</f>
        <v>2.2999999999999998</v>
      </c>
      <c r="G448" s="6">
        <f>G446-(G450+G452)/2</f>
        <v>1.4</v>
      </c>
      <c r="H448" s="151">
        <f t="shared" ref="H448:H449" si="116">D448*E448*F448*G448</f>
        <v>0</v>
      </c>
      <c r="J448" s="125" t="s">
        <v>212</v>
      </c>
      <c r="K448" s="144"/>
      <c r="L448" s="144"/>
      <c r="M448" s="144"/>
      <c r="N448" s="144">
        <v>0.15</v>
      </c>
      <c r="O448" s="146" t="s">
        <v>6</v>
      </c>
      <c r="U448" s="37"/>
      <c r="V448" s="37"/>
      <c r="W448" s="421"/>
      <c r="X448" s="72"/>
      <c r="Y448" s="37"/>
      <c r="Z448" s="71"/>
      <c r="AA448" s="71"/>
      <c r="AB448" s="92"/>
      <c r="AH448" t="s">
        <v>293</v>
      </c>
      <c r="AI448" t="s">
        <v>292</v>
      </c>
      <c r="AJ448">
        <v>3599</v>
      </c>
      <c r="AK448">
        <v>283</v>
      </c>
      <c r="AL448">
        <v>1018517</v>
      </c>
    </row>
    <row r="449" spans="1:38" x14ac:dyDescent="0.25">
      <c r="A449" s="112"/>
      <c r="B449" s="155" t="s">
        <v>236</v>
      </c>
      <c r="C449" s="138" t="s">
        <v>10</v>
      </c>
      <c r="D449" s="6">
        <f>-D447</f>
        <v>-1</v>
      </c>
      <c r="E449" s="6">
        <f>E447</f>
        <v>8.9020410288672878</v>
      </c>
      <c r="F449" s="6">
        <f>F447-0.2</f>
        <v>2.6499999999999995</v>
      </c>
      <c r="G449" s="6">
        <f>G447-(G451+G453)/2</f>
        <v>1.9</v>
      </c>
      <c r="H449" s="151">
        <f t="shared" si="116"/>
        <v>-44.821776580346778</v>
      </c>
      <c r="J449" s="125" t="s">
        <v>96</v>
      </c>
      <c r="K449" s="144"/>
      <c r="L449" s="144"/>
      <c r="M449" s="144"/>
      <c r="N449" s="144">
        <v>0.1</v>
      </c>
      <c r="O449" s="146" t="s">
        <v>6</v>
      </c>
      <c r="U449" s="37"/>
      <c r="V449" s="37"/>
      <c r="W449" s="421"/>
      <c r="X449" s="77"/>
      <c r="Y449" s="37"/>
      <c r="Z449" s="71"/>
      <c r="AA449" s="71"/>
      <c r="AB449" s="92"/>
      <c r="AH449" t="s">
        <v>294</v>
      </c>
      <c r="AI449" t="s">
        <v>292</v>
      </c>
      <c r="AL449">
        <v>0</v>
      </c>
    </row>
    <row r="450" spans="1:38" x14ac:dyDescent="0.25">
      <c r="A450" s="112"/>
      <c r="B450" s="155" t="s">
        <v>229</v>
      </c>
      <c r="C450" s="138" t="s">
        <v>10</v>
      </c>
      <c r="D450" s="6">
        <f>D446</f>
        <v>0</v>
      </c>
      <c r="E450" s="6"/>
      <c r="F450" s="398">
        <f>N491</f>
        <v>11.98818047868043</v>
      </c>
      <c r="G450" s="6">
        <f>0.45+0.3</f>
        <v>0.75</v>
      </c>
      <c r="H450" s="151">
        <f>D450*F450*G450</f>
        <v>0</v>
      </c>
      <c r="J450" s="125" t="s">
        <v>263</v>
      </c>
      <c r="K450" s="144"/>
      <c r="L450" s="144"/>
      <c r="M450" s="144"/>
      <c r="N450" s="144">
        <v>0.9</v>
      </c>
      <c r="O450" s="146" t="s">
        <v>6</v>
      </c>
      <c r="U450" s="64"/>
      <c r="V450" s="64"/>
      <c r="W450" s="421"/>
      <c r="X450" s="77" t="s">
        <v>3</v>
      </c>
      <c r="Y450" s="37"/>
      <c r="Z450" s="71"/>
      <c r="AA450" s="71"/>
      <c r="AB450" s="92"/>
      <c r="AH450" t="s">
        <v>295</v>
      </c>
      <c r="AL450">
        <v>0</v>
      </c>
    </row>
    <row r="451" spans="1:38" x14ac:dyDescent="0.25">
      <c r="A451" s="112"/>
      <c r="B451" s="155" t="s">
        <v>230</v>
      </c>
      <c r="C451" s="138" t="s">
        <v>10</v>
      </c>
      <c r="D451" s="6">
        <f>D447</f>
        <v>1</v>
      </c>
      <c r="E451" s="6"/>
      <c r="F451" s="398">
        <f>N492</f>
        <v>29.265381497881211</v>
      </c>
      <c r="G451" s="6">
        <f>0.45+0.3</f>
        <v>0.75</v>
      </c>
      <c r="H451" s="151">
        <f t="shared" ref="H451:H453" si="117">D451*F451*G451</f>
        <v>21.949036123410909</v>
      </c>
      <c r="J451" s="125" t="s">
        <v>265</v>
      </c>
      <c r="K451" s="144"/>
      <c r="L451" s="144"/>
      <c r="M451" s="144"/>
      <c r="N451" s="144">
        <v>0.4</v>
      </c>
      <c r="O451" s="146" t="s">
        <v>6</v>
      </c>
      <c r="U451" s="64"/>
      <c r="V451" s="64"/>
      <c r="W451" s="421"/>
      <c r="X451" s="65"/>
      <c r="Y451" s="37"/>
      <c r="Z451" s="121" t="s">
        <v>204</v>
      </c>
      <c r="AA451" s="61">
        <f>VLOOKUP(N442,$A$3:$AE$19,$S$1,FALSE)</f>
        <v>3.7</v>
      </c>
      <c r="AB451" s="92"/>
      <c r="AH451" t="s">
        <v>291</v>
      </c>
      <c r="AI451" t="s">
        <v>292</v>
      </c>
    </row>
    <row r="452" spans="1:38" x14ac:dyDescent="0.25">
      <c r="A452" s="112"/>
      <c r="B452" s="155" t="s">
        <v>46</v>
      </c>
      <c r="C452" s="138" t="s">
        <v>10</v>
      </c>
      <c r="D452" s="6">
        <f>D446</f>
        <v>0</v>
      </c>
      <c r="E452" s="6"/>
      <c r="F452" s="6">
        <f>N496</f>
        <v>19.600536635968123</v>
      </c>
      <c r="G452" s="6">
        <f>0.75+0.3</f>
        <v>1.05</v>
      </c>
      <c r="H452" s="151">
        <f t="shared" si="117"/>
        <v>0</v>
      </c>
      <c r="J452" s="125" t="s">
        <v>264</v>
      </c>
      <c r="K452" s="144"/>
      <c r="L452" s="144"/>
      <c r="M452" s="144"/>
      <c r="N452" s="144">
        <v>0.3</v>
      </c>
      <c r="O452" s="146" t="s">
        <v>6</v>
      </c>
      <c r="S452" s="63"/>
      <c r="U452" s="64"/>
      <c r="V452" s="64"/>
      <c r="W452" s="421"/>
      <c r="X452" s="65"/>
      <c r="Y452" s="37"/>
      <c r="Z452" s="121" t="s">
        <v>203</v>
      </c>
      <c r="AA452" s="61">
        <f>VLOOKUP(N442,$A$3:$AE$19,$O$1,FALSE)</f>
        <v>3.1000000000000005</v>
      </c>
      <c r="AB452" s="92"/>
      <c r="AH452" t="s">
        <v>293</v>
      </c>
      <c r="AI452" t="s">
        <v>292</v>
      </c>
      <c r="AL452">
        <v>0</v>
      </c>
    </row>
    <row r="453" spans="1:38" x14ac:dyDescent="0.25">
      <c r="A453" s="112"/>
      <c r="B453" s="155" t="s">
        <v>47</v>
      </c>
      <c r="C453" s="138" t="s">
        <v>10</v>
      </c>
      <c r="D453" s="6">
        <f>D447</f>
        <v>1</v>
      </c>
      <c r="E453" s="6"/>
      <c r="F453" s="6">
        <f>N497</f>
        <v>83.745190283395416</v>
      </c>
      <c r="G453" s="6">
        <f>0.75+0.3</f>
        <v>1.05</v>
      </c>
      <c r="H453" s="151">
        <f t="shared" si="117"/>
        <v>87.932449797565198</v>
      </c>
      <c r="J453" s="125" t="s">
        <v>266</v>
      </c>
      <c r="K453" s="144"/>
      <c r="L453" s="144"/>
      <c r="M453" s="144"/>
      <c r="N453" s="144">
        <v>0.2</v>
      </c>
      <c r="O453" s="146" t="s">
        <v>6</v>
      </c>
      <c r="U453" s="64"/>
      <c r="V453" s="64"/>
      <c r="W453" s="421"/>
      <c r="X453" s="65"/>
      <c r="Y453" s="37"/>
      <c r="AA453" s="71"/>
      <c r="AB453" s="92"/>
      <c r="AH453" t="s">
        <v>294</v>
      </c>
      <c r="AI453" t="s">
        <v>292</v>
      </c>
      <c r="AL453">
        <v>0</v>
      </c>
    </row>
    <row r="454" spans="1:38" ht="14.4" x14ac:dyDescent="0.25">
      <c r="A454" s="137">
        <v>2</v>
      </c>
      <c r="B454" s="154" t="s">
        <v>348</v>
      </c>
      <c r="C454" s="138" t="s">
        <v>10</v>
      </c>
      <c r="D454" s="6"/>
      <c r="E454" s="6"/>
      <c r="F454" s="6"/>
      <c r="G454" s="6"/>
      <c r="H454" s="150">
        <f>SUM(H455:H463)</f>
        <v>60.327623610192859</v>
      </c>
      <c r="J454" s="125" t="s">
        <v>270</v>
      </c>
      <c r="K454" s="144"/>
      <c r="L454" s="144"/>
      <c r="M454" s="144"/>
      <c r="N454" s="144">
        <v>3</v>
      </c>
      <c r="O454" s="146" t="s">
        <v>6</v>
      </c>
      <c r="S454" s="63"/>
      <c r="U454" s="64"/>
      <c r="V454" s="64"/>
      <c r="W454" s="421"/>
      <c r="X454" s="65"/>
      <c r="Y454" s="37"/>
      <c r="AA454" s="71"/>
      <c r="AB454" s="96"/>
      <c r="AG454">
        <v>5.0199999999999996</v>
      </c>
      <c r="AH454" t="s">
        <v>296</v>
      </c>
      <c r="AI454" t="s">
        <v>297</v>
      </c>
      <c r="AL454">
        <v>0</v>
      </c>
    </row>
    <row r="455" spans="1:38" x14ac:dyDescent="0.25">
      <c r="A455" s="112"/>
      <c r="B455" s="155" t="s">
        <v>175</v>
      </c>
      <c r="C455" s="138" t="s">
        <v>10</v>
      </c>
      <c r="D455" s="6">
        <f>N466</f>
        <v>1</v>
      </c>
      <c r="E455" s="6">
        <f>N465+2*N449</f>
        <v>15.7</v>
      </c>
      <c r="F455" s="6">
        <f>N467+2*N449</f>
        <v>6.3</v>
      </c>
      <c r="G455" s="6">
        <f>N448</f>
        <v>0.15</v>
      </c>
      <c r="H455" s="151">
        <f>D455*E455*F455*G455</f>
        <v>14.836499999999999</v>
      </c>
      <c r="J455" s="125" t="s">
        <v>219</v>
      </c>
      <c r="K455" s="144"/>
      <c r="L455" s="144"/>
      <c r="M455" s="144"/>
      <c r="N455" s="144">
        <v>3</v>
      </c>
      <c r="O455" s="146" t="s">
        <v>6</v>
      </c>
      <c r="U455" s="64"/>
      <c r="V455" s="64"/>
      <c r="W455" s="421"/>
      <c r="X455" s="65"/>
      <c r="Y455" s="37"/>
      <c r="Z455" s="34"/>
      <c r="AA455" s="95"/>
      <c r="AB455" s="92"/>
      <c r="AG455">
        <v>5.03</v>
      </c>
      <c r="AH455" t="s">
        <v>298</v>
      </c>
      <c r="AI455" t="s">
        <v>297</v>
      </c>
      <c r="AL455">
        <v>0</v>
      </c>
    </row>
    <row r="456" spans="1:38" x14ac:dyDescent="0.25">
      <c r="A456" s="112"/>
      <c r="B456" s="155" t="s">
        <v>36</v>
      </c>
      <c r="C456" s="138" t="s">
        <v>10</v>
      </c>
      <c r="D456" s="6">
        <f>N472</f>
        <v>2</v>
      </c>
      <c r="E456" s="6">
        <f>N474+2*N449</f>
        <v>3.6000000000000005</v>
      </c>
      <c r="F456" s="6">
        <f>N477+2*N449</f>
        <v>4.3</v>
      </c>
      <c r="G456" s="6">
        <f>N448</f>
        <v>0.15</v>
      </c>
      <c r="H456" s="151">
        <f>D456*E456*F456*G456</f>
        <v>4.6440000000000001</v>
      </c>
      <c r="J456" s="125" t="s">
        <v>220</v>
      </c>
      <c r="K456" s="144"/>
      <c r="L456" s="144"/>
      <c r="M456" s="144"/>
      <c r="N456" s="144">
        <v>5</v>
      </c>
      <c r="O456" s="146" t="s">
        <v>6</v>
      </c>
      <c r="U456" s="64"/>
      <c r="V456" s="64"/>
      <c r="W456" s="421"/>
      <c r="X456" s="65"/>
      <c r="Y456" s="94" t="s">
        <v>94</v>
      </c>
      <c r="Z456" s="98" t="s">
        <v>102</v>
      </c>
      <c r="AA456" s="76"/>
      <c r="AB456" s="86"/>
      <c r="AC456" s="89"/>
      <c r="AG456">
        <v>5.04</v>
      </c>
      <c r="AH456" t="s">
        <v>299</v>
      </c>
      <c r="AI456" t="s">
        <v>157</v>
      </c>
      <c r="AL456">
        <v>0</v>
      </c>
    </row>
    <row r="457" spans="1:38" x14ac:dyDescent="0.25">
      <c r="A457" s="112"/>
      <c r="B457" s="155" t="s">
        <v>231</v>
      </c>
      <c r="C457" s="138" t="s">
        <v>10</v>
      </c>
      <c r="D457" s="4">
        <f>N489</f>
        <v>0</v>
      </c>
      <c r="E457" s="6">
        <f>N485+2*N449</f>
        <v>5.0508893593264821</v>
      </c>
      <c r="F457" s="6">
        <f>1.3+2*N449</f>
        <v>1.5</v>
      </c>
      <c r="G457" s="6">
        <f>N448</f>
        <v>0.15</v>
      </c>
      <c r="H457" s="151">
        <f t="shared" ref="H457:H458" si="118">D457*E457*F457*G457</f>
        <v>0</v>
      </c>
      <c r="J457" s="125" t="s">
        <v>278</v>
      </c>
      <c r="K457" s="144"/>
      <c r="L457" s="144"/>
      <c r="M457" s="144"/>
      <c r="N457" s="144">
        <v>3</v>
      </c>
      <c r="O457" s="146" t="s">
        <v>6</v>
      </c>
      <c r="W457" s="421"/>
      <c r="X457" s="65"/>
      <c r="Y457" s="93"/>
      <c r="AA457" s="88"/>
      <c r="AD457" s="89"/>
      <c r="AG457">
        <v>5.05</v>
      </c>
      <c r="AH457" t="s">
        <v>300</v>
      </c>
      <c r="AI457" t="s">
        <v>4</v>
      </c>
      <c r="AL457">
        <v>0</v>
      </c>
    </row>
    <row r="458" spans="1:38" x14ac:dyDescent="0.25">
      <c r="A458" s="112"/>
      <c r="B458" s="155" t="s">
        <v>232</v>
      </c>
      <c r="C458" s="138" t="s">
        <v>10</v>
      </c>
      <c r="D458" s="4">
        <f>N490</f>
        <v>1</v>
      </c>
      <c r="E458" s="6">
        <f>N486+2*N449</f>
        <v>7.9020410288672887</v>
      </c>
      <c r="F458" s="6">
        <f>1.65+2*N449</f>
        <v>1.8499999999999999</v>
      </c>
      <c r="G458" s="6">
        <f>N448</f>
        <v>0.15</v>
      </c>
      <c r="H458" s="151">
        <f t="shared" si="118"/>
        <v>2.1928163855106724</v>
      </c>
      <c r="J458" s="125" t="s">
        <v>279</v>
      </c>
      <c r="K458" s="144"/>
      <c r="L458" s="144"/>
      <c r="M458" s="144"/>
      <c r="N458" s="144">
        <v>6</v>
      </c>
      <c r="O458" s="146" t="s">
        <v>6</v>
      </c>
      <c r="W458" s="421"/>
      <c r="X458" s="65"/>
      <c r="Z458" s="87"/>
      <c r="AA458" s="97"/>
      <c r="AB458" s="71"/>
      <c r="AD458" s="90"/>
      <c r="AG458">
        <v>5.05</v>
      </c>
      <c r="AH458" t="s">
        <v>301</v>
      </c>
      <c r="AI458" t="s">
        <v>4</v>
      </c>
      <c r="AL458">
        <v>0</v>
      </c>
    </row>
    <row r="459" spans="1:38" x14ac:dyDescent="0.25">
      <c r="A459" s="112"/>
      <c r="B459" s="155" t="s">
        <v>233</v>
      </c>
      <c r="C459" s="138" t="s">
        <v>10</v>
      </c>
      <c r="D459" s="4">
        <f>D446</f>
        <v>0</v>
      </c>
      <c r="E459" s="6"/>
      <c r="F459" s="6">
        <f>N491</f>
        <v>11.98818047868043</v>
      </c>
      <c r="G459" s="6">
        <f>N448</f>
        <v>0.15</v>
      </c>
      <c r="H459" s="151">
        <f>D459*F459*G459</f>
        <v>0</v>
      </c>
      <c r="J459" s="125" t="s">
        <v>241</v>
      </c>
      <c r="K459" s="144"/>
      <c r="L459" s="144"/>
      <c r="M459" s="144"/>
      <c r="N459" s="144">
        <v>0.3</v>
      </c>
      <c r="O459" s="146" t="s">
        <v>6</v>
      </c>
      <c r="W459" s="421"/>
      <c r="X459" s="65"/>
      <c r="Y459" s="86"/>
      <c r="Z459" s="73"/>
      <c r="AA459" s="97"/>
      <c r="AB459" s="71"/>
      <c r="AC459" s="86"/>
      <c r="AD459" s="86"/>
      <c r="AG459">
        <v>5.07</v>
      </c>
      <c r="AH459" t="s">
        <v>302</v>
      </c>
      <c r="AI459" t="s">
        <v>303</v>
      </c>
    </row>
    <row r="460" spans="1:38" x14ac:dyDescent="0.25">
      <c r="A460" s="112"/>
      <c r="B460" s="155" t="s">
        <v>234</v>
      </c>
      <c r="C460" s="138" t="s">
        <v>10</v>
      </c>
      <c r="D460" s="4">
        <f>D447</f>
        <v>1</v>
      </c>
      <c r="E460" s="6"/>
      <c r="F460" s="6">
        <f>N492</f>
        <v>29.265381497881211</v>
      </c>
      <c r="G460" s="6">
        <f>N448</f>
        <v>0.15</v>
      </c>
      <c r="H460" s="151">
        <f>D460*F460*G460</f>
        <v>4.3898072246821815</v>
      </c>
      <c r="J460" s="70"/>
      <c r="K460" s="70"/>
      <c r="L460" s="70"/>
      <c r="M460" s="70"/>
      <c r="N460" s="70"/>
      <c r="O460" s="70"/>
      <c r="U460" s="419"/>
      <c r="V460" s="420"/>
      <c r="W460" s="67"/>
      <c r="X460" s="68"/>
      <c r="Y460" s="422"/>
      <c r="Z460" s="423"/>
      <c r="AA460" s="97"/>
      <c r="AB460" s="86"/>
      <c r="AC460" s="86"/>
      <c r="AG460">
        <v>5.08</v>
      </c>
      <c r="AH460" t="s">
        <v>304</v>
      </c>
      <c r="AI460" t="s">
        <v>305</v>
      </c>
      <c r="AJ460">
        <v>6992</v>
      </c>
      <c r="AK460">
        <v>561</v>
      </c>
      <c r="AL460">
        <v>3922512</v>
      </c>
    </row>
    <row r="461" spans="1:38" x14ac:dyDescent="0.25">
      <c r="A461" s="112"/>
      <c r="B461" s="155" t="s">
        <v>237</v>
      </c>
      <c r="C461" s="138" t="s">
        <v>10</v>
      </c>
      <c r="D461" s="398"/>
      <c r="E461" s="6">
        <f>N463</f>
        <v>26</v>
      </c>
      <c r="F461" s="6">
        <f>N461</f>
        <v>2.5</v>
      </c>
      <c r="G461" s="6">
        <f>N448</f>
        <v>0.15</v>
      </c>
      <c r="H461" s="151">
        <f>E461*F461*G461</f>
        <v>9.75</v>
      </c>
      <c r="J461" s="117" t="s">
        <v>179</v>
      </c>
      <c r="K461" s="70"/>
      <c r="L461" s="70"/>
      <c r="M461" s="70"/>
      <c r="N461" s="118">
        <f>VLOOKUP(N442,$A$3:$AE$19,$E$1,FALSE)</f>
        <v>2.5</v>
      </c>
      <c r="O461" s="124" t="s">
        <v>6</v>
      </c>
      <c r="U461" s="419"/>
      <c r="V461" s="420"/>
      <c r="W461" s="101" t="s">
        <v>104</v>
      </c>
      <c r="X461" s="74"/>
      <c r="Y461" s="422"/>
      <c r="Z461" s="423"/>
      <c r="AA461" s="86"/>
      <c r="AB461" s="86"/>
      <c r="AG461">
        <v>5.09</v>
      </c>
      <c r="AH461" t="s">
        <v>306</v>
      </c>
      <c r="AI461" t="s">
        <v>305</v>
      </c>
      <c r="AJ461">
        <v>1288</v>
      </c>
      <c r="AK461">
        <v>1766</v>
      </c>
      <c r="AL461">
        <v>2274608</v>
      </c>
    </row>
    <row r="462" spans="1:38" x14ac:dyDescent="0.25">
      <c r="A462" s="214"/>
      <c r="B462" s="155" t="s">
        <v>347</v>
      </c>
      <c r="C462" s="138" t="s">
        <v>10</v>
      </c>
      <c r="D462" s="6">
        <f>N501</f>
        <v>4</v>
      </c>
      <c r="E462" s="6">
        <f>(N463-N454-4)/2+2*0.1</f>
        <v>9.6999999999999993</v>
      </c>
      <c r="F462" s="6">
        <v>3.2</v>
      </c>
      <c r="G462" s="6">
        <v>0.15</v>
      </c>
      <c r="H462" s="151">
        <f>D462*F462*E462*G462</f>
        <v>18.623999999999999</v>
      </c>
      <c r="J462" s="117" t="s">
        <v>180</v>
      </c>
      <c r="K462" s="70"/>
      <c r="L462" s="70"/>
      <c r="M462" s="70"/>
      <c r="N462" s="118">
        <f>VLOOKUP(N442,$A$3:$AE$19,$F$1,FALSE)</f>
        <v>3.7</v>
      </c>
      <c r="O462" s="124" t="s">
        <v>6</v>
      </c>
      <c r="T462" s="66"/>
      <c r="U462" s="105" t="s">
        <v>92</v>
      </c>
      <c r="V462" s="78"/>
      <c r="W462" s="79"/>
      <c r="X462" s="80"/>
      <c r="Y462" s="79"/>
      <c r="Z462" s="103" t="s">
        <v>106</v>
      </c>
      <c r="AA462" s="104"/>
      <c r="AG462">
        <v>5.0999999999999996</v>
      </c>
      <c r="AH462" t="s">
        <v>307</v>
      </c>
      <c r="AI462" t="s">
        <v>292</v>
      </c>
      <c r="AJ462">
        <v>1166</v>
      </c>
      <c r="AK462">
        <v>7133</v>
      </c>
      <c r="AL462">
        <v>8317078</v>
      </c>
    </row>
    <row r="463" spans="1:38" x14ac:dyDescent="0.25">
      <c r="A463" s="209"/>
      <c r="B463" s="399" t="s">
        <v>430</v>
      </c>
      <c r="C463" s="138" t="s">
        <v>10</v>
      </c>
      <c r="D463" s="6">
        <f>D462</f>
        <v>4</v>
      </c>
      <c r="E463" s="6">
        <f>N475+N474</f>
        <v>5.95</v>
      </c>
      <c r="F463" s="6">
        <f>2-N480</f>
        <v>1.65</v>
      </c>
      <c r="G463" s="6">
        <f>G462</f>
        <v>0.15</v>
      </c>
      <c r="H463" s="151">
        <f>D463*F463*E463*G463</f>
        <v>5.8904999999999994</v>
      </c>
      <c r="J463" s="117" t="s">
        <v>183</v>
      </c>
      <c r="K463" s="70"/>
      <c r="L463" s="70"/>
      <c r="M463" s="70"/>
      <c r="N463" s="118">
        <f>VLOOKUP(N442,$A$3:$AE$19,$I$1,FALSE)</f>
        <v>26</v>
      </c>
      <c r="O463" s="124" t="s">
        <v>6</v>
      </c>
      <c r="P463" s="1"/>
      <c r="U463" s="69"/>
      <c r="V463" s="69"/>
      <c r="W463" s="69"/>
      <c r="X463" s="70"/>
      <c r="Y463" s="70"/>
      <c r="Z463" s="70"/>
      <c r="AG463">
        <v>5.1100000000000003</v>
      </c>
      <c r="AH463" t="s">
        <v>308</v>
      </c>
    </row>
    <row r="464" spans="1:38" ht="26.4" x14ac:dyDescent="0.25">
      <c r="A464" s="137">
        <v>3</v>
      </c>
      <c r="B464" s="154" t="s">
        <v>352</v>
      </c>
      <c r="C464" s="138" t="s">
        <v>10</v>
      </c>
      <c r="D464" s="6"/>
      <c r="E464" s="6"/>
      <c r="F464" s="6"/>
      <c r="G464" s="6"/>
      <c r="H464" s="150">
        <f>SUM(H465:H467)</f>
        <v>28.279614449364363</v>
      </c>
      <c r="J464" s="117" t="s">
        <v>184</v>
      </c>
      <c r="K464" s="70"/>
      <c r="L464" s="70"/>
      <c r="M464" s="70"/>
      <c r="N464" s="118">
        <f>VLOOKUP(N442,$A$3:$AE$19,$J$1,FALSE)</f>
        <v>10.5</v>
      </c>
      <c r="O464" s="124" t="s">
        <v>6</v>
      </c>
      <c r="P464" s="1"/>
      <c r="U464" s="82" t="s">
        <v>101</v>
      </c>
      <c r="V464" s="81"/>
      <c r="W464" s="99" t="s">
        <v>103</v>
      </c>
      <c r="X464" s="100"/>
      <c r="Y464" s="82" t="s">
        <v>105</v>
      </c>
      <c r="Z464" s="102"/>
      <c r="AH464" t="s">
        <v>309</v>
      </c>
      <c r="AI464" t="s">
        <v>310</v>
      </c>
      <c r="AL464">
        <v>0</v>
      </c>
    </row>
    <row r="465" spans="1:38" x14ac:dyDescent="0.25">
      <c r="A465" s="112"/>
      <c r="B465" s="155" t="s">
        <v>238</v>
      </c>
      <c r="C465" s="138" t="s">
        <v>10</v>
      </c>
      <c r="D465" s="6">
        <f>N489</f>
        <v>0</v>
      </c>
      <c r="E465" s="6"/>
      <c r="F465" s="6">
        <f>N491</f>
        <v>11.98818047868043</v>
      </c>
      <c r="G465" s="6">
        <f>N459</f>
        <v>0.3</v>
      </c>
      <c r="H465" s="151">
        <f>D465*F465*G465</f>
        <v>0</v>
      </c>
      <c r="J465" s="117" t="s">
        <v>208</v>
      </c>
      <c r="K465" s="70"/>
      <c r="L465" s="70"/>
      <c r="M465" s="70"/>
      <c r="N465" s="118">
        <f>VLOOKUP(N442,$A$3:$AE$19,$K$1,FALSE)</f>
        <v>15.5</v>
      </c>
      <c r="O465" s="124" t="s">
        <v>6</v>
      </c>
      <c r="W465" s="32" t="s">
        <v>129</v>
      </c>
      <c r="AH465" t="s">
        <v>311</v>
      </c>
      <c r="AI465" t="s">
        <v>292</v>
      </c>
      <c r="AL465">
        <v>0</v>
      </c>
    </row>
    <row r="466" spans="1:38" x14ac:dyDescent="0.25">
      <c r="A466" s="112"/>
      <c r="B466" s="155" t="s">
        <v>239</v>
      </c>
      <c r="C466" s="138" t="s">
        <v>10</v>
      </c>
      <c r="D466" s="6">
        <f>N490</f>
        <v>1</v>
      </c>
      <c r="E466" s="6"/>
      <c r="F466" s="6">
        <f>N492</f>
        <v>29.265381497881211</v>
      </c>
      <c r="G466" s="6">
        <f>N459</f>
        <v>0.3</v>
      </c>
      <c r="H466" s="151">
        <f>D466*F466*G466</f>
        <v>8.7796144493643631</v>
      </c>
      <c r="J466" s="117" t="s">
        <v>198</v>
      </c>
      <c r="K466" s="70"/>
      <c r="L466" s="70"/>
      <c r="M466" s="70"/>
      <c r="N466" s="70">
        <f>VLOOKUP(N442,$A$3:$AE$19,$L$1,FALSE)</f>
        <v>1</v>
      </c>
      <c r="O466" s="124" t="s">
        <v>221</v>
      </c>
      <c r="AH466" t="s">
        <v>312</v>
      </c>
      <c r="AL466">
        <v>0</v>
      </c>
    </row>
    <row r="467" spans="1:38" x14ac:dyDescent="0.25">
      <c r="A467" s="112"/>
      <c r="B467" s="155" t="s">
        <v>240</v>
      </c>
      <c r="C467" s="138" t="s">
        <v>10</v>
      </c>
      <c r="D467" s="6"/>
      <c r="E467" s="6">
        <f>E461</f>
        <v>26</v>
      </c>
      <c r="F467" s="6">
        <f>N461</f>
        <v>2.5</v>
      </c>
      <c r="G467" s="6">
        <f>N459</f>
        <v>0.3</v>
      </c>
      <c r="H467" s="151">
        <f>E467*F467*G467</f>
        <v>19.5</v>
      </c>
      <c r="J467" s="117" t="s">
        <v>205</v>
      </c>
      <c r="K467" s="70"/>
      <c r="L467" s="70"/>
      <c r="M467" s="70"/>
      <c r="N467" s="70">
        <f>VLOOKUP(N442,$A$3:$AE$19,$N$1,FALSE)</f>
        <v>6.1</v>
      </c>
      <c r="O467" s="124" t="s">
        <v>6</v>
      </c>
      <c r="V467" s="49" t="s">
        <v>216</v>
      </c>
      <c r="W467" s="29"/>
      <c r="X467" s="28"/>
      <c r="Y467" s="28"/>
      <c r="Z467" s="25"/>
      <c r="AA467" s="26"/>
      <c r="AB467" s="30"/>
      <c r="AC467" s="49"/>
      <c r="AD467" s="30"/>
      <c r="AH467" t="s">
        <v>313</v>
      </c>
      <c r="AI467" t="s">
        <v>314</v>
      </c>
      <c r="AL467">
        <v>0</v>
      </c>
    </row>
    <row r="468" spans="1:38" x14ac:dyDescent="0.25">
      <c r="A468" s="137">
        <v>4</v>
      </c>
      <c r="B468" s="154" t="s">
        <v>353</v>
      </c>
      <c r="C468" s="138" t="s">
        <v>10</v>
      </c>
      <c r="D468" s="6"/>
      <c r="E468" s="6"/>
      <c r="F468" s="6"/>
      <c r="G468" s="6"/>
      <c r="H468" s="150">
        <f>SUM(H469:H470)</f>
        <v>14.614622852275682</v>
      </c>
      <c r="J468" s="117" t="s">
        <v>200</v>
      </c>
      <c r="K468" s="70"/>
      <c r="L468" s="70"/>
      <c r="M468" s="70"/>
      <c r="N468" s="70">
        <f>VLOOKUP(N442,$A$3:$AE$19,$P$1,FALSE)</f>
        <v>0.38975409836065572</v>
      </c>
      <c r="O468" s="124" t="s">
        <v>6</v>
      </c>
      <c r="X468" s="28"/>
      <c r="Y468" s="28"/>
      <c r="Z468" s="25"/>
      <c r="AA468" s="26"/>
      <c r="AB468" s="30"/>
      <c r="AC468" s="41"/>
      <c r="AD468" s="30"/>
      <c r="AH468" t="s">
        <v>315</v>
      </c>
      <c r="AI468" t="s">
        <v>314</v>
      </c>
      <c r="AL468">
        <v>0</v>
      </c>
    </row>
    <row r="469" spans="1:38" x14ac:dyDescent="0.25">
      <c r="A469" s="112"/>
      <c r="B469" s="155" t="s">
        <v>137</v>
      </c>
      <c r="C469" s="138" t="s">
        <v>10</v>
      </c>
      <c r="D469" s="6">
        <f>N489</f>
        <v>0</v>
      </c>
      <c r="E469" s="6">
        <f>N485</f>
        <v>4.8508893593264819</v>
      </c>
      <c r="F469" s="6"/>
      <c r="G469" s="6">
        <f>N487</f>
        <v>1.4675</v>
      </c>
      <c r="H469" s="151">
        <f>G469*E469*D469</f>
        <v>0</v>
      </c>
      <c r="J469" s="117" t="s">
        <v>217</v>
      </c>
      <c r="K469" s="70"/>
      <c r="L469" s="70"/>
      <c r="M469" s="70"/>
      <c r="N469" s="118">
        <f>VLOOKUP(N442,$A$3:$AE$19,$O$1,FALSE)</f>
        <v>3.1000000000000005</v>
      </c>
      <c r="O469" s="124" t="s">
        <v>6</v>
      </c>
      <c r="P469" s="1"/>
      <c r="W469" s="428" t="s">
        <v>256</v>
      </c>
      <c r="X469" s="42"/>
      <c r="Y469" s="28"/>
      <c r="Z469" s="28"/>
      <c r="AA469" s="30"/>
      <c r="AB469" s="30"/>
      <c r="AC469" s="41"/>
      <c r="AD469" s="30"/>
      <c r="AH469" t="s">
        <v>316</v>
      </c>
      <c r="AL469">
        <v>0</v>
      </c>
    </row>
    <row r="470" spans="1:38" x14ac:dyDescent="0.25">
      <c r="A470" s="112"/>
      <c r="B470" s="155" t="s">
        <v>138</v>
      </c>
      <c r="C470" s="138" t="s">
        <v>10</v>
      </c>
      <c r="D470" s="6">
        <f>N490</f>
        <v>1</v>
      </c>
      <c r="E470" s="6">
        <f>N486</f>
        <v>7.7020410288672885</v>
      </c>
      <c r="F470" s="6"/>
      <c r="G470" s="6">
        <f>N488</f>
        <v>1.8975000000000002</v>
      </c>
      <c r="H470" s="151">
        <f>G470*E470*D470</f>
        <v>14.614622852275682</v>
      </c>
      <c r="J470" s="117" t="s">
        <v>245</v>
      </c>
      <c r="K470" s="70"/>
      <c r="L470" s="70"/>
      <c r="M470" s="70"/>
      <c r="N470" s="70">
        <f>VLOOKUP(N442,$A$3:$AE$19,$Q$1,FALSE)</f>
        <v>0.66000000000000014</v>
      </c>
      <c r="O470" s="124" t="s">
        <v>6</v>
      </c>
      <c r="V470" s="43"/>
      <c r="W470" s="429"/>
      <c r="X470" s="43"/>
      <c r="Y470" s="18" t="s">
        <v>275</v>
      </c>
      <c r="Z470" s="3"/>
      <c r="AA470" s="40" t="s">
        <v>64</v>
      </c>
      <c r="AC470" s="41"/>
      <c r="AD470" s="30"/>
      <c r="AH470" t="s">
        <v>317</v>
      </c>
      <c r="AI470" t="s">
        <v>314</v>
      </c>
      <c r="AL470">
        <v>0</v>
      </c>
    </row>
    <row r="471" spans="1:38" x14ac:dyDescent="0.25">
      <c r="A471" s="137">
        <v>5</v>
      </c>
      <c r="B471" s="154" t="s">
        <v>280</v>
      </c>
      <c r="C471" s="138" t="s">
        <v>10</v>
      </c>
      <c r="D471" s="6"/>
      <c r="E471" s="6"/>
      <c r="F471" s="6"/>
      <c r="G471" s="6"/>
      <c r="H471" s="150">
        <f>SUM(H472:H476)</f>
        <v>87.719279999999998</v>
      </c>
      <c r="J471" s="117" t="s">
        <v>209</v>
      </c>
      <c r="K471" s="70"/>
      <c r="L471" s="70"/>
      <c r="M471" s="70"/>
      <c r="N471" s="70">
        <f>N476+N481</f>
        <v>1.75</v>
      </c>
      <c r="O471" s="124" t="s">
        <v>6</v>
      </c>
      <c r="V471" s="41" t="s">
        <v>63</v>
      </c>
      <c r="W471" s="429"/>
      <c r="X471" s="45"/>
      <c r="Y471" s="31" t="s">
        <v>276</v>
      </c>
      <c r="Z471" s="3"/>
      <c r="AA471" s="40" t="s">
        <v>64</v>
      </c>
      <c r="AC471" s="41"/>
      <c r="AD471" s="30"/>
      <c r="AH471" t="s">
        <v>318</v>
      </c>
      <c r="AI471" t="s">
        <v>314</v>
      </c>
      <c r="AL471">
        <v>0</v>
      </c>
    </row>
    <row r="472" spans="1:38" x14ac:dyDescent="0.25">
      <c r="A472" s="112"/>
      <c r="B472" s="155" t="s">
        <v>242</v>
      </c>
      <c r="C472" s="138" t="s">
        <v>10</v>
      </c>
      <c r="D472" s="6">
        <f>N466</f>
        <v>1</v>
      </c>
      <c r="E472" s="6">
        <f>N465</f>
        <v>15.5</v>
      </c>
      <c r="F472" s="6">
        <f>N467</f>
        <v>6.1</v>
      </c>
      <c r="G472" s="6">
        <f>N468</f>
        <v>0.38975409836065572</v>
      </c>
      <c r="H472" s="151">
        <f t="shared" ref="H472:H476" si="119">D472*F472*E472*G472</f>
        <v>36.85125</v>
      </c>
      <c r="J472" s="117" t="s">
        <v>213</v>
      </c>
      <c r="K472" s="70"/>
      <c r="L472" s="70"/>
      <c r="M472" s="70"/>
      <c r="N472" s="70">
        <f>IF(N445="BS",4,2)</f>
        <v>2</v>
      </c>
      <c r="O472" s="124" t="s">
        <v>221</v>
      </c>
      <c r="V472" s="44"/>
      <c r="W472" s="429"/>
      <c r="X472" s="43"/>
      <c r="Y472" s="31" t="s">
        <v>248</v>
      </c>
      <c r="Z472" s="3"/>
      <c r="AA472" s="38" t="s">
        <v>39</v>
      </c>
      <c r="AC472" s="41"/>
      <c r="AD472" s="30"/>
      <c r="AG472">
        <v>5.12</v>
      </c>
      <c r="AH472" t="s">
        <v>319</v>
      </c>
      <c r="AI472" t="s">
        <v>167</v>
      </c>
      <c r="AL472">
        <v>0</v>
      </c>
    </row>
    <row r="473" spans="1:38" x14ac:dyDescent="0.25">
      <c r="A473" s="112"/>
      <c r="B473" s="155" t="s">
        <v>257</v>
      </c>
      <c r="C473" s="138" t="s">
        <v>10</v>
      </c>
      <c r="D473" s="6">
        <f>MAX(N466,2)</f>
        <v>2</v>
      </c>
      <c r="E473" s="6">
        <f>N465</f>
        <v>15.5</v>
      </c>
      <c r="F473" s="6">
        <f>(N470+N478)/2</f>
        <v>0.63000000000000012</v>
      </c>
      <c r="G473" s="6">
        <f>N476</f>
        <v>1.3</v>
      </c>
      <c r="H473" s="151">
        <f t="shared" si="119"/>
        <v>25.389000000000006</v>
      </c>
      <c r="J473" s="117" t="s">
        <v>218</v>
      </c>
      <c r="K473" s="70"/>
      <c r="L473" s="70"/>
      <c r="M473" s="70"/>
      <c r="N473" s="70">
        <f>VLOOKUP(N442,$A$3:$AE$19,$S$1,FALSE)</f>
        <v>3.7</v>
      </c>
      <c r="O473" s="124" t="s">
        <v>6</v>
      </c>
      <c r="U473" s="46" t="s">
        <v>65</v>
      </c>
      <c r="V473" s="46"/>
      <c r="W473" s="430"/>
      <c r="X473" s="43"/>
      <c r="Y473" s="31" t="s">
        <v>67</v>
      </c>
      <c r="Z473" s="3"/>
      <c r="AA473" s="38"/>
      <c r="AC473" s="41"/>
      <c r="AD473" s="30"/>
      <c r="AG473">
        <v>5.13</v>
      </c>
      <c r="AH473" t="s">
        <v>320</v>
      </c>
      <c r="AI473" t="s">
        <v>15</v>
      </c>
      <c r="AL473">
        <v>0</v>
      </c>
    </row>
    <row r="474" spans="1:38" x14ac:dyDescent="0.25">
      <c r="A474" s="112"/>
      <c r="B474" s="155" t="s">
        <v>243</v>
      </c>
      <c r="C474" s="138" t="s">
        <v>10</v>
      </c>
      <c r="D474" s="6">
        <f>N472</f>
        <v>2</v>
      </c>
      <c r="E474" s="6">
        <f>N474</f>
        <v>3.4000000000000004</v>
      </c>
      <c r="F474" s="6">
        <f>F472</f>
        <v>6.1</v>
      </c>
      <c r="G474" s="6">
        <f>G472</f>
        <v>0.38975409836065572</v>
      </c>
      <c r="H474" s="151">
        <f t="shared" si="119"/>
        <v>16.167000000000002</v>
      </c>
      <c r="J474" s="117" t="s">
        <v>210</v>
      </c>
      <c r="K474" s="70"/>
      <c r="L474" s="70"/>
      <c r="M474" s="70"/>
      <c r="N474" s="70">
        <f>VLOOKUP(N442,$A$3:$AE$19,$T$1,FALSE)</f>
        <v>3.4000000000000004</v>
      </c>
      <c r="O474" s="124" t="s">
        <v>6</v>
      </c>
      <c r="W474" s="47"/>
      <c r="X474" s="122"/>
      <c r="Y474" s="123" t="s">
        <v>70</v>
      </c>
      <c r="Z474" s="27"/>
      <c r="AA474" s="48" t="s">
        <v>6</v>
      </c>
      <c r="AC474" s="41"/>
      <c r="AD474" s="30"/>
      <c r="AG474">
        <v>5.14</v>
      </c>
      <c r="AH474" t="s">
        <v>321</v>
      </c>
      <c r="AL474">
        <v>0</v>
      </c>
    </row>
    <row r="475" spans="1:38" x14ac:dyDescent="0.25">
      <c r="A475" s="112"/>
      <c r="B475" s="155" t="s">
        <v>244</v>
      </c>
      <c r="C475" s="138" t="s">
        <v>10</v>
      </c>
      <c r="D475" s="6">
        <f>N472</f>
        <v>2</v>
      </c>
      <c r="E475" s="6">
        <f>N474</f>
        <v>3.4000000000000004</v>
      </c>
      <c r="F475" s="6">
        <f>F473</f>
        <v>0.63000000000000012</v>
      </c>
      <c r="G475" s="6">
        <f>G473</f>
        <v>1.3</v>
      </c>
      <c r="H475" s="151">
        <f t="shared" si="119"/>
        <v>5.5692000000000021</v>
      </c>
      <c r="J475" s="117" t="s">
        <v>246</v>
      </c>
      <c r="K475" s="70"/>
      <c r="L475" s="70"/>
      <c r="M475" s="70"/>
      <c r="N475" s="70">
        <f>VLOOKUP(N442,$A$3:$AE$19,$V$1,FALSE)</f>
        <v>2.5499999999999998</v>
      </c>
      <c r="O475" s="124" t="s">
        <v>6</v>
      </c>
      <c r="U475" s="1"/>
      <c r="V475" s="126" t="s">
        <v>66</v>
      </c>
      <c r="W475" s="131"/>
      <c r="X475" s="26"/>
      <c r="Y475" s="127"/>
      <c r="Z475" s="431" t="s">
        <v>277</v>
      </c>
      <c r="AA475" s="431" t="s">
        <v>249</v>
      </c>
      <c r="AB475" s="127"/>
      <c r="AC475" s="1"/>
      <c r="AD475" s="30"/>
      <c r="AH475" t="s">
        <v>322</v>
      </c>
      <c r="AI475" t="s">
        <v>305</v>
      </c>
      <c r="AL475">
        <v>0</v>
      </c>
    </row>
    <row r="476" spans="1:38" x14ac:dyDescent="0.25">
      <c r="A476" s="112"/>
      <c r="B476" s="155" t="s">
        <v>247</v>
      </c>
      <c r="C476" s="138" t="s">
        <v>10</v>
      </c>
      <c r="D476" s="6">
        <f>N472</f>
        <v>2</v>
      </c>
      <c r="E476" s="6">
        <f>(N479+(N479+N478-F473))/2</f>
        <v>2.2849999999999997</v>
      </c>
      <c r="F476" s="6">
        <f>F473</f>
        <v>0.63000000000000012</v>
      </c>
      <c r="G476" s="6">
        <f>G473</f>
        <v>1.3</v>
      </c>
      <c r="H476" s="151">
        <f t="shared" si="119"/>
        <v>3.7428300000000005</v>
      </c>
      <c r="J476" s="117" t="s">
        <v>211</v>
      </c>
      <c r="K476" s="70"/>
      <c r="L476" s="70"/>
      <c r="M476" s="70"/>
      <c r="N476" s="70">
        <f>VLOOKUP(N442,$A$3:$AE$19,$W$1,FALSE)</f>
        <v>1.3</v>
      </c>
      <c r="O476" s="124" t="s">
        <v>6</v>
      </c>
      <c r="U476" s="1"/>
      <c r="V476" s="1"/>
      <c r="W476" s="132"/>
      <c r="X476" s="33"/>
      <c r="Y476" s="33"/>
      <c r="Z476" s="431"/>
      <c r="AA476" s="431"/>
      <c r="AB476" s="127"/>
      <c r="AC476" s="33"/>
      <c r="AD476" s="30"/>
      <c r="AH476" t="s">
        <v>323</v>
      </c>
      <c r="AI476" t="s">
        <v>305</v>
      </c>
      <c r="AL476">
        <v>0</v>
      </c>
    </row>
    <row r="477" spans="1:38" x14ac:dyDescent="0.25">
      <c r="A477" s="137">
        <v>6</v>
      </c>
      <c r="B477" s="154" t="s">
        <v>281</v>
      </c>
      <c r="C477" s="138" t="s">
        <v>10</v>
      </c>
      <c r="D477" s="6"/>
      <c r="E477" s="6"/>
      <c r="F477" s="6"/>
      <c r="G477" s="6"/>
      <c r="H477" s="150">
        <f>SUM(H478:H488)</f>
        <v>97.633395000000021</v>
      </c>
      <c r="J477" s="117" t="s">
        <v>88</v>
      </c>
      <c r="K477" s="70"/>
      <c r="L477" s="70"/>
      <c r="M477" s="70"/>
      <c r="N477" s="70">
        <f>VLOOKUP(N442,$A$3:$AE$19,$X$1,FALSE)</f>
        <v>4.0999999999999996</v>
      </c>
      <c r="O477" s="124" t="s">
        <v>6</v>
      </c>
      <c r="U477" s="1"/>
      <c r="V477" s="51" t="s">
        <v>250</v>
      </c>
      <c r="W477" s="133" t="s">
        <v>255</v>
      </c>
      <c r="X477" s="18" t="s">
        <v>42</v>
      </c>
      <c r="Y477" s="1" t="s">
        <v>89</v>
      </c>
      <c r="Z477" s="431"/>
      <c r="AA477" s="431"/>
      <c r="AB477" s="126" t="s">
        <v>66</v>
      </c>
      <c r="AC477" s="128" t="s">
        <v>65</v>
      </c>
      <c r="AD477" s="3"/>
      <c r="AH477" t="s">
        <v>324</v>
      </c>
      <c r="AI477" t="s">
        <v>292</v>
      </c>
      <c r="AL477">
        <v>0</v>
      </c>
    </row>
    <row r="478" spans="1:38" x14ac:dyDescent="0.25">
      <c r="A478" s="112"/>
      <c r="B478" s="155" t="s">
        <v>257</v>
      </c>
      <c r="C478" s="138" t="s">
        <v>10</v>
      </c>
      <c r="D478" s="6">
        <f>D473</f>
        <v>2</v>
      </c>
      <c r="E478" s="6">
        <f>E473</f>
        <v>15.5</v>
      </c>
      <c r="F478" s="6">
        <f>(N470+N480)/2</f>
        <v>0.50500000000000012</v>
      </c>
      <c r="G478" s="6">
        <f>N469</f>
        <v>3.1000000000000005</v>
      </c>
      <c r="H478" s="151">
        <f t="shared" ref="H478:H483" si="120">D478*F478*E478*G478</f>
        <v>48.530500000000018</v>
      </c>
      <c r="J478" s="70" t="s">
        <v>2</v>
      </c>
      <c r="K478" s="70"/>
      <c r="L478" s="70"/>
      <c r="M478" s="70"/>
      <c r="N478" s="70">
        <f>VLOOKUP(N442,$A$3:$AE$19,$Z$1,FALSE)</f>
        <v>0.6</v>
      </c>
      <c r="O478" s="124" t="s">
        <v>6</v>
      </c>
      <c r="T478" s="107" t="s">
        <v>253</v>
      </c>
      <c r="U478" s="129" t="s">
        <v>251</v>
      </c>
      <c r="V478" s="130">
        <f>(N500+N499)/2</f>
        <v>7</v>
      </c>
      <c r="W478" s="30">
        <f>N455</f>
        <v>3</v>
      </c>
      <c r="X478" s="30">
        <f>V478-(V478*COS(Z478))</f>
        <v>0.67544467966324095</v>
      </c>
      <c r="Y478" s="30">
        <f>IF(W478&gt;=V478,V478^2*Z478/2,V478^2*Z478/2-W478/2*(V478-X478))</f>
        <v>1.3644875992990144</v>
      </c>
      <c r="Z478" s="30">
        <f>IF(W478&gt;=V478,PI()/2,ASIN(W478/V478))</f>
        <v>0.44291104407363885</v>
      </c>
      <c r="AA478" s="30">
        <f>PI()/2-Z478</f>
        <v>1.1278852827212578</v>
      </c>
      <c r="AB478" s="30">
        <f>AA478*V478</f>
        <v>7.8951969790488041</v>
      </c>
      <c r="AC478" s="30">
        <f>Z478*V478</f>
        <v>3.1003773085154718</v>
      </c>
      <c r="AH478" t="s">
        <v>325</v>
      </c>
      <c r="AI478" t="s">
        <v>292</v>
      </c>
    </row>
    <row r="479" spans="1:38" x14ac:dyDescent="0.25">
      <c r="A479" s="112"/>
      <c r="B479" s="155" t="s">
        <v>258</v>
      </c>
      <c r="C479" s="138" t="s">
        <v>10</v>
      </c>
      <c r="D479" s="6">
        <f>N472</f>
        <v>2</v>
      </c>
      <c r="E479" s="6">
        <f>N474</f>
        <v>3.4000000000000004</v>
      </c>
      <c r="F479" s="6">
        <f>(N470+N480)/2</f>
        <v>0.50500000000000012</v>
      </c>
      <c r="G479" s="6">
        <f>N469</f>
        <v>3.1000000000000005</v>
      </c>
      <c r="H479" s="151">
        <f t="shared" si="120"/>
        <v>10.645400000000006</v>
      </c>
      <c r="J479" s="70" t="s">
        <v>90</v>
      </c>
      <c r="K479" s="70"/>
      <c r="L479" s="70"/>
      <c r="M479" s="70"/>
      <c r="N479" s="70">
        <f>VLOOKUP(N442,$A$3:$AE$19,$AA$1,FALSE)</f>
        <v>2.2999999999999998</v>
      </c>
      <c r="O479" s="124" t="s">
        <v>6</v>
      </c>
      <c r="T479" s="107" t="s">
        <v>253</v>
      </c>
      <c r="U479" s="129" t="s">
        <v>252</v>
      </c>
      <c r="V479" s="130">
        <f>(N500+N499)/2</f>
        <v>7</v>
      </c>
      <c r="W479" s="30">
        <f>N456</f>
        <v>5</v>
      </c>
      <c r="X479" s="30">
        <f t="shared" ref="X479:X481" si="121">V479-(V479*COS(Z479))</f>
        <v>2.1010205144336442</v>
      </c>
      <c r="Y479" s="30">
        <f>IF(W479&gt;=V479,V479^2*Z479/2,V479^2*Z479/2-W479/2*(V479-X479))</f>
        <v>7.2448236464552274</v>
      </c>
      <c r="Z479" s="30">
        <f t="shared" ref="Z479:Z481" si="122">IF(W479&gt;=V479,PI()/2,ASIN(W479/V479))</f>
        <v>0.79560295348453536</v>
      </c>
      <c r="AA479" s="30">
        <f t="shared" ref="AA479:AA481" si="123">PI()/2-Z479</f>
        <v>0.7751933733103612</v>
      </c>
      <c r="AB479" s="30">
        <f t="shared" ref="AB479:AB481" si="124">AA479*V479</f>
        <v>5.4263536131725285</v>
      </c>
      <c r="AC479" s="30">
        <f t="shared" ref="AC479:AC481" si="125">Z479*V479</f>
        <v>5.5692206743917474</v>
      </c>
      <c r="AG479">
        <v>5.15</v>
      </c>
      <c r="AH479" t="s">
        <v>326</v>
      </c>
      <c r="AL479">
        <v>0</v>
      </c>
    </row>
    <row r="480" spans="1:38" x14ac:dyDescent="0.25">
      <c r="A480" s="112"/>
      <c r="B480" s="155" t="s">
        <v>259</v>
      </c>
      <c r="C480" s="138" t="s">
        <v>10</v>
      </c>
      <c r="D480" s="6">
        <f>N472</f>
        <v>2</v>
      </c>
      <c r="E480" s="6">
        <f>N475</f>
        <v>2.5499999999999998</v>
      </c>
      <c r="F480" s="6">
        <f>N480</f>
        <v>0.35</v>
      </c>
      <c r="G480" s="6">
        <f>N473-N469</f>
        <v>0.59999999999999964</v>
      </c>
      <c r="H480" s="151">
        <f t="shared" si="120"/>
        <v>1.0709999999999993</v>
      </c>
      <c r="J480" s="70" t="s">
        <v>3</v>
      </c>
      <c r="K480" s="70"/>
      <c r="L480" s="70"/>
      <c r="M480" s="70"/>
      <c r="N480" s="70">
        <f>VLOOKUP(N442,$A$3:$AE$19,$AB$1,FALSE)</f>
        <v>0.35</v>
      </c>
      <c r="O480" s="124" t="s">
        <v>6</v>
      </c>
      <c r="T480" s="107" t="s">
        <v>254</v>
      </c>
      <c r="U480" s="129" t="s">
        <v>251</v>
      </c>
      <c r="V480" s="130">
        <f>(N500+N499)/2</f>
        <v>7</v>
      </c>
      <c r="W480" s="30">
        <f>N455+N457+0.2</f>
        <v>6.2</v>
      </c>
      <c r="X480" s="30">
        <f t="shared" si="121"/>
        <v>3.7503846381456172</v>
      </c>
      <c r="Y480" s="30">
        <f t="shared" ref="Y480:Y481" si="126">IF(W480&gt;=V480,V480^2*Z480/2,V480^2*Z480/2-W480/2*(V480-X480))</f>
        <v>16.582937263245903</v>
      </c>
      <c r="Z480" s="30">
        <f t="shared" si="122"/>
        <v>1.0880304034691628</v>
      </c>
      <c r="AA480" s="30">
        <f t="shared" si="123"/>
        <v>0.48276592332573376</v>
      </c>
      <c r="AB480" s="30">
        <f t="shared" si="124"/>
        <v>3.3793614632801363</v>
      </c>
      <c r="AC480" s="30">
        <f t="shared" si="125"/>
        <v>7.6162128242841396</v>
      </c>
      <c r="AH480" t="s">
        <v>322</v>
      </c>
      <c r="AI480" t="s">
        <v>305</v>
      </c>
      <c r="AL480">
        <v>0</v>
      </c>
    </row>
    <row r="481" spans="1:52" ht="26.4" x14ac:dyDescent="0.25">
      <c r="A481" s="112"/>
      <c r="B481" s="155" t="s">
        <v>260</v>
      </c>
      <c r="C481" s="138" t="s">
        <v>10</v>
      </c>
      <c r="D481" s="6">
        <f>N472</f>
        <v>2</v>
      </c>
      <c r="E481" s="6">
        <f>((N479+N478-N470)+(N479+N478-N480))/2</f>
        <v>2.3949999999999996</v>
      </c>
      <c r="F481" s="6">
        <f>F478</f>
        <v>0.50500000000000012</v>
      </c>
      <c r="G481" s="6">
        <f>G478</f>
        <v>3.1000000000000005</v>
      </c>
      <c r="H481" s="151">
        <f t="shared" si="120"/>
        <v>7.4987450000000022</v>
      </c>
      <c r="J481" s="70" t="s">
        <v>91</v>
      </c>
      <c r="K481" s="70"/>
      <c r="L481" s="70"/>
      <c r="M481" s="70"/>
      <c r="N481" s="70">
        <f>VLOOKUP(N442,$A$3:$AE$19,$AC$1,FALSE)</f>
        <v>0.45</v>
      </c>
      <c r="O481" s="124" t="s">
        <v>6</v>
      </c>
      <c r="T481" s="107" t="s">
        <v>254</v>
      </c>
      <c r="U481" s="129" t="s">
        <v>252</v>
      </c>
      <c r="V481" s="130">
        <f>(N500+N499)/2</f>
        <v>7</v>
      </c>
      <c r="W481" s="30">
        <f>N456+N458+0.2</f>
        <v>11.2</v>
      </c>
      <c r="X481" s="30">
        <f t="shared" si="121"/>
        <v>7</v>
      </c>
      <c r="Y481" s="30">
        <f t="shared" si="126"/>
        <v>38.484510006474963</v>
      </c>
      <c r="Z481" s="30">
        <f t="shared" si="122"/>
        <v>1.5707963267948966</v>
      </c>
      <c r="AA481" s="30">
        <f t="shared" si="123"/>
        <v>0</v>
      </c>
      <c r="AB481" s="30">
        <f t="shared" si="124"/>
        <v>0</v>
      </c>
      <c r="AC481" s="30">
        <f t="shared" si="125"/>
        <v>10.995574287564276</v>
      </c>
      <c r="AH481" t="s">
        <v>323</v>
      </c>
      <c r="AI481" t="s">
        <v>305</v>
      </c>
      <c r="AL481">
        <v>0</v>
      </c>
    </row>
    <row r="482" spans="1:52" x14ac:dyDescent="0.25">
      <c r="A482" s="112"/>
      <c r="B482" s="155" t="s">
        <v>261</v>
      </c>
      <c r="C482" s="138" t="s">
        <v>10</v>
      </c>
      <c r="D482" s="6">
        <f>N472</f>
        <v>2</v>
      </c>
      <c r="E482" s="6">
        <f>N475</f>
        <v>2.5499999999999998</v>
      </c>
      <c r="F482" s="6">
        <f>F480</f>
        <v>0.35</v>
      </c>
      <c r="G482" s="6">
        <f>G480</f>
        <v>0.59999999999999964</v>
      </c>
      <c r="H482" s="151">
        <f t="shared" si="120"/>
        <v>1.0709999999999993</v>
      </c>
      <c r="J482" s="70" t="s">
        <v>267</v>
      </c>
      <c r="K482" s="70"/>
      <c r="L482" s="70"/>
      <c r="M482" s="70"/>
      <c r="N482" s="70">
        <f>VLOOKUP(N442,$A$3:$AE$19,$G$1,FALSE)</f>
        <v>0.3</v>
      </c>
      <c r="O482" s="70" t="s">
        <v>6</v>
      </c>
      <c r="Q482" s="41"/>
      <c r="S482" s="28"/>
      <c r="T482" s="28"/>
      <c r="U482" s="25"/>
      <c r="V482" s="26"/>
      <c r="W482" s="30"/>
      <c r="X482" s="41"/>
      <c r="Y482" s="29"/>
      <c r="Z482" s="28"/>
      <c r="AA482" s="28"/>
      <c r="AB482" s="25"/>
      <c r="AC482" s="26"/>
      <c r="AD482" s="30"/>
      <c r="AH482" t="s">
        <v>324</v>
      </c>
      <c r="AI482" t="s">
        <v>292</v>
      </c>
      <c r="AL482">
        <v>0</v>
      </c>
    </row>
    <row r="483" spans="1:52" x14ac:dyDescent="0.25">
      <c r="A483" s="112"/>
      <c r="B483" s="155" t="s">
        <v>262</v>
      </c>
      <c r="C483" s="138" t="s">
        <v>10</v>
      </c>
      <c r="D483" s="6">
        <f>-N472</f>
        <v>-2</v>
      </c>
      <c r="E483" s="6">
        <f>N480</f>
        <v>0.35</v>
      </c>
      <c r="F483" s="6">
        <v>0.3</v>
      </c>
      <c r="G483" s="6">
        <v>0.45</v>
      </c>
      <c r="H483" s="151">
        <f t="shared" si="120"/>
        <v>-9.4500000000000001E-2</v>
      </c>
      <c r="J483" s="124" t="s">
        <v>358</v>
      </c>
      <c r="K483" s="70"/>
      <c r="L483" s="70"/>
      <c r="M483" s="70"/>
      <c r="N483" s="70">
        <f>N451*0.3+(N450-N451)*(N482-N452)</f>
        <v>0.12</v>
      </c>
      <c r="O483" s="124" t="s">
        <v>157</v>
      </c>
      <c r="Q483" s="41"/>
      <c r="S483" s="28"/>
      <c r="T483" s="28"/>
      <c r="U483" s="25"/>
      <c r="V483" s="26"/>
      <c r="W483" s="26"/>
      <c r="X483" s="30"/>
      <c r="Y483" s="30"/>
      <c r="Z483" s="30"/>
      <c r="AA483" s="30"/>
      <c r="AB483" s="30"/>
      <c r="AC483" s="30"/>
      <c r="AD483" s="30"/>
      <c r="AE483" s="30"/>
      <c r="AF483" s="30"/>
      <c r="AG483" s="30"/>
      <c r="AH483" s="30" t="s">
        <v>325</v>
      </c>
      <c r="AI483" s="30" t="s">
        <v>292</v>
      </c>
      <c r="AL483">
        <v>0</v>
      </c>
    </row>
    <row r="484" spans="1:52" x14ac:dyDescent="0.25">
      <c r="A484" s="112"/>
      <c r="B484" s="155" t="s">
        <v>268</v>
      </c>
      <c r="C484" s="138" t="s">
        <v>10</v>
      </c>
      <c r="D484" s="6">
        <f>D478</f>
        <v>2</v>
      </c>
      <c r="E484" s="6">
        <f>N465-N454</f>
        <v>12.5</v>
      </c>
      <c r="F484" s="6"/>
      <c r="G484" s="6">
        <f>N483</f>
        <v>0.12</v>
      </c>
      <c r="H484" s="151">
        <f>D484*E484*G484</f>
        <v>3</v>
      </c>
      <c r="J484" s="124" t="s">
        <v>269</v>
      </c>
      <c r="K484" s="70"/>
      <c r="L484" s="70"/>
      <c r="M484" s="70"/>
      <c r="N484" s="139">
        <f>(N463-N454)/2*0.025</f>
        <v>0.28750000000000003</v>
      </c>
      <c r="O484" s="124" t="s">
        <v>6</v>
      </c>
      <c r="Q484" s="41"/>
      <c r="S484" s="28"/>
      <c r="T484" s="28"/>
      <c r="U484" s="25"/>
      <c r="V484" s="26"/>
      <c r="W484" s="30"/>
      <c r="X484" s="30"/>
      <c r="Y484" s="30"/>
      <c r="Z484" s="30"/>
      <c r="AA484" s="30"/>
      <c r="AB484" s="30"/>
      <c r="AC484" s="30"/>
      <c r="AD484" s="30"/>
      <c r="AE484" s="30"/>
      <c r="AF484" s="30"/>
      <c r="AG484" s="30">
        <v>5.15</v>
      </c>
      <c r="AH484" s="30" t="s">
        <v>327</v>
      </c>
      <c r="AI484" s="30"/>
      <c r="AL484">
        <v>0</v>
      </c>
    </row>
    <row r="485" spans="1:52" x14ac:dyDescent="0.25">
      <c r="A485" s="112"/>
      <c r="B485" s="155" t="s">
        <v>271</v>
      </c>
      <c r="C485" s="138" t="s">
        <v>10</v>
      </c>
      <c r="D485" s="6">
        <f>D478</f>
        <v>2</v>
      </c>
      <c r="E485" s="6">
        <f>E484</f>
        <v>12.5</v>
      </c>
      <c r="F485" s="6">
        <f>N453</f>
        <v>0.2</v>
      </c>
      <c r="G485" s="6">
        <f>0.3+N484/2</f>
        <v>0.44374999999999998</v>
      </c>
      <c r="H485" s="151">
        <f t="shared" ref="H485:H486" si="127">D485*F485*E485*G485</f>
        <v>2.21875</v>
      </c>
      <c r="J485" s="124" t="s">
        <v>214</v>
      </c>
      <c r="K485" s="70"/>
      <c r="L485" s="70"/>
      <c r="M485" s="70"/>
      <c r="N485" s="139">
        <f>2*X478+2*0.3+N461+2*0.2</f>
        <v>4.8508893593264819</v>
      </c>
      <c r="O485" s="124" t="s">
        <v>6</v>
      </c>
      <c r="Q485" s="41"/>
      <c r="S485" s="28"/>
      <c r="T485" s="28"/>
      <c r="U485" s="25"/>
      <c r="V485" s="26"/>
      <c r="W485" s="30"/>
      <c r="X485" s="30"/>
      <c r="Y485" s="30"/>
      <c r="Z485" s="30"/>
      <c r="AA485" s="30"/>
      <c r="AB485" s="30"/>
      <c r="AC485" s="30"/>
      <c r="AD485" s="30"/>
      <c r="AE485" s="30"/>
      <c r="AF485" s="30"/>
      <c r="AG485" s="30"/>
      <c r="AH485" s="30" t="s">
        <v>328</v>
      </c>
      <c r="AI485" s="30"/>
      <c r="AL485">
        <v>0</v>
      </c>
    </row>
    <row r="486" spans="1:52" x14ac:dyDescent="0.25">
      <c r="A486" s="112"/>
      <c r="B486" s="155" t="s">
        <v>272</v>
      </c>
      <c r="C486" s="138" t="s">
        <v>10</v>
      </c>
      <c r="D486" s="6">
        <v>1</v>
      </c>
      <c r="E486" s="6">
        <f>N454</f>
        <v>3</v>
      </c>
      <c r="F486" s="6">
        <f>F485</f>
        <v>0.2</v>
      </c>
      <c r="G486" s="6">
        <f>N482+N484+0.3</f>
        <v>0.88749999999999996</v>
      </c>
      <c r="H486" s="151">
        <f t="shared" si="127"/>
        <v>0.53250000000000008</v>
      </c>
      <c r="J486" s="124" t="s">
        <v>215</v>
      </c>
      <c r="K486" s="70"/>
      <c r="L486" s="70"/>
      <c r="M486" s="70"/>
      <c r="N486" s="139">
        <f>2*X479+2*0.3+N461+2*0.2</f>
        <v>7.7020410288672885</v>
      </c>
      <c r="O486" s="124" t="s">
        <v>6</v>
      </c>
      <c r="Q486" s="41"/>
      <c r="S486" s="28"/>
      <c r="T486" s="28"/>
      <c r="U486" s="25"/>
      <c r="V486" s="26"/>
      <c r="W486" s="30"/>
      <c r="X486" s="30"/>
      <c r="Y486" s="30"/>
      <c r="Z486" s="30"/>
      <c r="AA486" s="30"/>
      <c r="AB486" s="30"/>
      <c r="AC486" s="30"/>
      <c r="AD486" s="30"/>
      <c r="AE486" s="30"/>
      <c r="AF486" s="30"/>
      <c r="AG486" s="30"/>
      <c r="AH486" s="30" t="s">
        <v>329</v>
      </c>
      <c r="AI486" s="30" t="s">
        <v>292</v>
      </c>
    </row>
    <row r="487" spans="1:52" x14ac:dyDescent="0.25">
      <c r="A487" s="112"/>
      <c r="B487" s="155" t="s">
        <v>156</v>
      </c>
      <c r="C487" s="138" t="s">
        <v>10</v>
      </c>
      <c r="D487" s="6">
        <v>2</v>
      </c>
      <c r="E487" s="6">
        <f>E490</f>
        <v>14.8</v>
      </c>
      <c r="F487" s="6">
        <f>F488-0.5</f>
        <v>1.5</v>
      </c>
      <c r="G487" s="6">
        <v>0.2</v>
      </c>
      <c r="H487" s="151">
        <f>D487*F487*E487*G487</f>
        <v>8.8800000000000008</v>
      </c>
      <c r="J487" s="124" t="s">
        <v>223</v>
      </c>
      <c r="K487" s="70"/>
      <c r="L487" s="70"/>
      <c r="M487" s="70"/>
      <c r="N487" s="70">
        <f>1.3*0.8+0.45*0.75+0.2*0.45</f>
        <v>1.4675</v>
      </c>
      <c r="O487" s="147" t="s">
        <v>157</v>
      </c>
      <c r="Q487" s="41"/>
      <c r="S487" s="28"/>
      <c r="T487" s="28"/>
      <c r="U487" s="25"/>
      <c r="V487" s="26"/>
      <c r="W487" s="30"/>
      <c r="X487" s="30"/>
      <c r="Y487" s="30"/>
      <c r="Z487" s="30"/>
      <c r="AA487" s="30"/>
      <c r="AB487" s="30"/>
      <c r="AC487" s="30"/>
      <c r="AD487" s="30"/>
      <c r="AE487" s="30"/>
      <c r="AF487" s="30"/>
      <c r="AG487" s="30"/>
      <c r="AH487" s="30" t="s">
        <v>330</v>
      </c>
      <c r="AI487" s="30" t="s">
        <v>292</v>
      </c>
    </row>
    <row r="488" spans="1:52" ht="26.4" x14ac:dyDescent="0.25">
      <c r="A488" s="214"/>
      <c r="B488" s="155" t="s">
        <v>155</v>
      </c>
      <c r="C488" s="138" t="s">
        <v>10</v>
      </c>
      <c r="D488" s="6">
        <v>2</v>
      </c>
      <c r="E488" s="6">
        <f>2*(N474+N475)</f>
        <v>11.9</v>
      </c>
      <c r="F488" s="6">
        <v>2</v>
      </c>
      <c r="G488" s="6">
        <v>0.3</v>
      </c>
      <c r="H488" s="151">
        <f>D488*F488*E488*G488</f>
        <v>14.28</v>
      </c>
      <c r="J488" s="124" t="s">
        <v>223</v>
      </c>
      <c r="K488" s="70"/>
      <c r="L488" s="70"/>
      <c r="M488" s="70"/>
      <c r="N488" s="70">
        <f>1.65*0.55+0.75*0.75+0.45*0.75+0.2*0.45</f>
        <v>1.8975000000000002</v>
      </c>
      <c r="O488" s="147" t="s">
        <v>157</v>
      </c>
      <c r="Q488" s="41"/>
      <c r="S488" s="28"/>
      <c r="T488" s="28"/>
      <c r="U488" s="25"/>
      <c r="V488" s="26"/>
      <c r="W488" s="30"/>
      <c r="X488" s="30"/>
      <c r="Y488" s="30"/>
      <c r="Z488" s="30"/>
      <c r="AA488" s="30"/>
      <c r="AB488" s="30"/>
      <c r="AC488" s="30"/>
      <c r="AD488" s="30"/>
      <c r="AE488" s="30"/>
      <c r="AF488" s="30"/>
      <c r="AG488" s="30"/>
      <c r="AH488" s="30" t="s">
        <v>331</v>
      </c>
      <c r="AI488" s="30" t="s">
        <v>292</v>
      </c>
      <c r="AJ488">
        <v>11127</v>
      </c>
      <c r="AK488">
        <v>9152</v>
      </c>
      <c r="AL488">
        <v>101834304</v>
      </c>
    </row>
    <row r="489" spans="1:52" x14ac:dyDescent="0.25">
      <c r="A489" s="137">
        <v>7</v>
      </c>
      <c r="B489" s="154" t="s">
        <v>350</v>
      </c>
      <c r="C489" s="138" t="s">
        <v>10</v>
      </c>
      <c r="D489" s="6">
        <f>2*0.5</f>
        <v>1</v>
      </c>
      <c r="E489" s="6">
        <f>E484</f>
        <v>12.5</v>
      </c>
      <c r="F489" s="6">
        <f>N461+0.8</f>
        <v>3.3</v>
      </c>
      <c r="G489" s="6">
        <f>N482+N484/2</f>
        <v>0.44374999999999998</v>
      </c>
      <c r="H489" s="150">
        <f>D489*F489*E489*G489</f>
        <v>18.3046875</v>
      </c>
      <c r="J489" s="124" t="s">
        <v>137</v>
      </c>
      <c r="K489" s="70"/>
      <c r="L489" s="70"/>
      <c r="M489" s="70"/>
      <c r="N489" s="70">
        <f>IF(OR(N445="BS",N445="US"),1,0)</f>
        <v>0</v>
      </c>
      <c r="O489" s="124" t="s">
        <v>221</v>
      </c>
      <c r="Q489" s="41"/>
      <c r="S489" s="28"/>
      <c r="T489" s="28"/>
      <c r="U489" s="25"/>
      <c r="V489" s="26"/>
      <c r="W489" s="30"/>
      <c r="X489" s="30"/>
      <c r="Y489" s="30"/>
      <c r="Z489" s="30"/>
      <c r="AA489" s="30"/>
      <c r="AB489" s="30"/>
      <c r="AC489" s="30"/>
      <c r="AD489" s="30"/>
      <c r="AE489" s="30"/>
      <c r="AF489" s="30"/>
      <c r="AG489" s="30"/>
      <c r="AH489" s="30" t="s">
        <v>332</v>
      </c>
      <c r="AI489" s="30" t="s">
        <v>292</v>
      </c>
    </row>
    <row r="490" spans="1:52" x14ac:dyDescent="0.25">
      <c r="A490" s="165">
        <v>8</v>
      </c>
      <c r="B490" s="154" t="s">
        <v>349</v>
      </c>
      <c r="C490" s="138" t="s">
        <v>10</v>
      </c>
      <c r="D490" s="6">
        <v>4</v>
      </c>
      <c r="E490" s="6">
        <f>2*(N474+N475)+N461+0.4</f>
        <v>14.8</v>
      </c>
      <c r="F490" s="6">
        <f>0.381/G490</f>
        <v>0.3175</v>
      </c>
      <c r="G490" s="6">
        <v>1.2</v>
      </c>
      <c r="H490" s="150">
        <f>D490*F490*E490*G490</f>
        <v>22.555200000000003</v>
      </c>
      <c r="J490" s="124" t="s">
        <v>138</v>
      </c>
      <c r="K490" s="70"/>
      <c r="L490" s="70"/>
      <c r="M490" s="70"/>
      <c r="N490" s="70">
        <f>IF(OR(N445="BS",N445="DS"),1,0)</f>
        <v>1</v>
      </c>
      <c r="O490" s="124" t="s">
        <v>221</v>
      </c>
      <c r="Q490" s="41"/>
      <c r="S490" s="28"/>
      <c r="T490" s="28"/>
      <c r="U490" s="25"/>
      <c r="V490" s="26"/>
      <c r="W490" s="30"/>
      <c r="X490" s="30"/>
      <c r="Y490" s="30"/>
      <c r="Z490" s="30"/>
      <c r="AA490" s="30"/>
      <c r="AB490" s="30"/>
      <c r="AC490" s="30"/>
      <c r="AD490" s="30"/>
      <c r="AE490" s="30"/>
      <c r="AF490" s="30"/>
      <c r="AG490" s="30"/>
      <c r="AH490" s="30" t="s">
        <v>333</v>
      </c>
      <c r="AI490" s="30" t="s">
        <v>292</v>
      </c>
    </row>
    <row r="491" spans="1:52" ht="26.4" x14ac:dyDescent="0.25">
      <c r="A491" s="167">
        <v>9</v>
      </c>
      <c r="B491" s="154" t="str">
        <f>"TMT Steel Reinforcement in foundation @ "&amp;G491*1000&amp;" kg per cum. of conc."</f>
        <v>TMT Steel Reinforcement in foundation @ 55 kg per cum. of conc.</v>
      </c>
      <c r="C491" s="140" t="s">
        <v>167</v>
      </c>
      <c r="D491" s="153"/>
      <c r="E491" s="6"/>
      <c r="F491" s="6"/>
      <c r="G491" s="8">
        <v>5.5E-2</v>
      </c>
      <c r="H491" s="150">
        <f>H471*G491</f>
        <v>4.8245604000000002</v>
      </c>
      <c r="J491" s="124" t="s">
        <v>224</v>
      </c>
      <c r="K491" s="70"/>
      <c r="L491" s="70"/>
      <c r="M491" s="70"/>
      <c r="N491" s="70">
        <f>(N485-2*0.2)*N455-Y478</f>
        <v>11.98818047868043</v>
      </c>
      <c r="O491" s="124" t="s">
        <v>157</v>
      </c>
      <c r="Q491" s="41"/>
      <c r="S491" s="28"/>
      <c r="T491" s="28"/>
      <c r="U491" s="25"/>
      <c r="V491" s="26"/>
      <c r="W491" s="30"/>
      <c r="X491" s="30"/>
      <c r="Y491" s="30"/>
      <c r="Z491" s="30"/>
      <c r="AA491" s="30"/>
      <c r="AB491" s="30"/>
      <c r="AC491" s="30"/>
      <c r="AD491" s="30"/>
      <c r="AE491" s="30"/>
      <c r="AF491" s="30"/>
      <c r="AG491" s="30"/>
      <c r="AH491" s="30" t="s">
        <v>334</v>
      </c>
      <c r="AI491" s="30"/>
      <c r="AV491" s="63"/>
    </row>
    <row r="492" spans="1:52" ht="26.4" x14ac:dyDescent="0.25">
      <c r="A492" s="167">
        <v>10</v>
      </c>
      <c r="B492" s="154" t="str">
        <f>"TMT Steel Reinforcement in Sub Structure @ "&amp;G492*1000&amp;" kg per cum. of conc."</f>
        <v>TMT Steel Reinforcement in Sub Structure @ 65 kg per cum. of conc.</v>
      </c>
      <c r="C492" s="140" t="s">
        <v>167</v>
      </c>
      <c r="D492" s="153"/>
      <c r="E492" s="6"/>
      <c r="F492" s="6"/>
      <c r="G492" s="8">
        <v>6.5000000000000002E-2</v>
      </c>
      <c r="H492" s="150">
        <f>(H477+H490)*G492</f>
        <v>7.8122586750000016</v>
      </c>
      <c r="J492" s="124" t="s">
        <v>225</v>
      </c>
      <c r="K492" s="70"/>
      <c r="L492" s="70"/>
      <c r="M492" s="70"/>
      <c r="N492" s="70">
        <f>(N486-2*0.2)*N456-Y479</f>
        <v>29.265381497881211</v>
      </c>
      <c r="O492" s="124" t="s">
        <v>157</v>
      </c>
      <c r="Q492" s="41"/>
      <c r="S492" s="28"/>
      <c r="T492" s="28"/>
      <c r="U492" s="25"/>
      <c r="V492" s="26"/>
      <c r="W492" s="30"/>
      <c r="X492" s="30"/>
      <c r="Y492" s="30"/>
      <c r="Z492" s="30"/>
      <c r="AA492" s="30"/>
      <c r="AB492" s="30"/>
      <c r="AC492" s="30"/>
      <c r="AD492" s="30"/>
      <c r="AE492" s="30"/>
      <c r="AF492" s="30"/>
      <c r="AG492" s="30"/>
      <c r="AH492" s="30" t="s">
        <v>329</v>
      </c>
      <c r="AI492" s="30" t="s">
        <v>292</v>
      </c>
      <c r="AV492" s="66"/>
    </row>
    <row r="493" spans="1:52" ht="26.4" x14ac:dyDescent="0.25">
      <c r="A493" s="380">
        <v>11</v>
      </c>
      <c r="B493" s="156" t="str">
        <f>"TMT Steel Reinforcement in Super Stucture @ "&amp;G493*1000&amp;" kg per cum. of conc."</f>
        <v>TMT Steel Reinforcement in Super Stucture @ 70 kg per cum. of conc.</v>
      </c>
      <c r="C493" s="406" t="s">
        <v>167</v>
      </c>
      <c r="D493" s="407"/>
      <c r="E493" s="195"/>
      <c r="F493" s="195"/>
      <c r="G493" s="15">
        <v>7.0000000000000007E-2</v>
      </c>
      <c r="H493" s="158">
        <f>H489*G493</f>
        <v>1.2813281250000002</v>
      </c>
      <c r="J493" s="124" t="s">
        <v>226</v>
      </c>
      <c r="K493" s="70"/>
      <c r="L493" s="70"/>
      <c r="M493" s="70"/>
      <c r="N493" s="70">
        <f>2*X480+2*0.3+N461</f>
        <v>10.600769276291235</v>
      </c>
      <c r="O493" s="124" t="s">
        <v>6</v>
      </c>
      <c r="Q493" s="41"/>
      <c r="S493" s="28"/>
      <c r="T493" s="28"/>
      <c r="U493" s="25"/>
      <c r="V493" s="26"/>
      <c r="W493" s="30"/>
      <c r="X493" s="30"/>
      <c r="Y493" s="30"/>
      <c r="Z493" s="30"/>
      <c r="AA493" s="30"/>
      <c r="AB493" s="30"/>
      <c r="AC493" s="30"/>
      <c r="AD493" s="30"/>
      <c r="AE493" s="30"/>
      <c r="AF493" s="30"/>
      <c r="AG493" s="30"/>
      <c r="AH493" s="30" t="s">
        <v>330</v>
      </c>
      <c r="AI493" s="30" t="s">
        <v>292</v>
      </c>
      <c r="AR493" s="62"/>
      <c r="AS493" s="63"/>
      <c r="AT493" s="63"/>
      <c r="AU493" s="62"/>
      <c r="AV493" s="63"/>
    </row>
    <row r="494" spans="1:52" ht="14.4" x14ac:dyDescent="0.25">
      <c r="A494" s="141" t="s">
        <v>58</v>
      </c>
      <c r="B494" s="141" t="s">
        <v>0</v>
      </c>
      <c r="C494" s="141" t="s">
        <v>9</v>
      </c>
      <c r="D494" s="141" t="s">
        <v>33</v>
      </c>
      <c r="E494" s="141" t="s">
        <v>1</v>
      </c>
      <c r="F494" s="141" t="s">
        <v>2</v>
      </c>
      <c r="G494" s="141" t="s">
        <v>3</v>
      </c>
      <c r="H494" s="390" t="s">
        <v>447</v>
      </c>
      <c r="J494" s="124"/>
      <c r="K494" s="70"/>
      <c r="L494" s="70"/>
      <c r="M494" s="70"/>
      <c r="N494" s="70"/>
      <c r="O494" s="124"/>
      <c r="Q494" s="41"/>
      <c r="S494" s="28"/>
      <c r="T494" s="28"/>
      <c r="U494" s="25"/>
      <c r="V494" s="26"/>
      <c r="W494" s="30"/>
      <c r="X494" s="30"/>
      <c r="Y494" s="30"/>
      <c r="AA494" s="71"/>
      <c r="AB494" s="30"/>
      <c r="AC494" s="30"/>
      <c r="AD494" s="30"/>
      <c r="AZ494" s="53"/>
    </row>
    <row r="495" spans="1:52" ht="26.4" x14ac:dyDescent="0.3">
      <c r="A495" s="378">
        <v>12</v>
      </c>
      <c r="B495" s="377" t="s">
        <v>351</v>
      </c>
      <c r="C495" s="394" t="s">
        <v>10</v>
      </c>
      <c r="D495" s="408"/>
      <c r="E495" s="203"/>
      <c r="F495" s="203"/>
      <c r="G495" s="385"/>
      <c r="H495" s="397">
        <f>SUM(H496:H499)</f>
        <v>474.6708179258161</v>
      </c>
      <c r="J495" s="124" t="s">
        <v>222</v>
      </c>
      <c r="K495" s="70"/>
      <c r="L495" s="70"/>
      <c r="M495" s="70"/>
      <c r="N495" s="70">
        <f>2*X481+2*0.3+N461</f>
        <v>17.100000000000001</v>
      </c>
      <c r="O495" s="124" t="s">
        <v>6</v>
      </c>
      <c r="Q495" s="41"/>
      <c r="S495" s="28"/>
      <c r="T495" s="28"/>
      <c r="U495" s="25"/>
      <c r="V495" s="26"/>
      <c r="W495" s="30"/>
      <c r="X495" s="30"/>
      <c r="Y495" s="30"/>
      <c r="Z495" s="30"/>
      <c r="AA495" s="30"/>
      <c r="AB495" s="30"/>
      <c r="AC495" s="30"/>
      <c r="AD495" s="30"/>
      <c r="AH495" t="s">
        <v>331</v>
      </c>
      <c r="AI495" t="s">
        <v>292</v>
      </c>
      <c r="AR495" s="60"/>
      <c r="AS495" s="62"/>
      <c r="AT495" s="63"/>
      <c r="AU495" s="63"/>
      <c r="AV495" s="62"/>
    </row>
    <row r="496" spans="1:52" x14ac:dyDescent="0.25">
      <c r="A496" s="10"/>
      <c r="B496" s="155" t="s">
        <v>168</v>
      </c>
      <c r="C496" s="138" t="s">
        <v>10</v>
      </c>
      <c r="D496" s="6">
        <v>2</v>
      </c>
      <c r="E496" s="6">
        <f>N465-N472*(0.25*N480+0.25*N478+0.5*0.6)</f>
        <v>14.425000000000001</v>
      </c>
      <c r="F496" s="6">
        <f>G496*1.5/2-0.6</f>
        <v>2.1750000000000003</v>
      </c>
      <c r="G496" s="6">
        <f>N473</f>
        <v>3.7</v>
      </c>
      <c r="H496" s="151">
        <f t="shared" ref="H496" si="128">D496*F496*E496*G496</f>
        <v>232.17037500000004</v>
      </c>
      <c r="J496" s="124" t="s">
        <v>227</v>
      </c>
      <c r="K496" s="70"/>
      <c r="L496" s="70"/>
      <c r="M496" s="70"/>
      <c r="N496" s="70">
        <f>N493*W480-2*Y480-N491-N485*0.2</f>
        <v>19.600536635968123</v>
      </c>
      <c r="O496" s="124" t="s">
        <v>157</v>
      </c>
      <c r="Q496" s="41"/>
      <c r="S496" s="28"/>
      <c r="T496" s="28"/>
      <c r="U496" s="25"/>
      <c r="V496" s="26"/>
      <c r="W496" s="30"/>
      <c r="X496" s="30"/>
      <c r="Y496" s="30"/>
      <c r="Z496" s="30"/>
      <c r="AA496" s="30"/>
      <c r="AB496" s="30"/>
      <c r="AC496" s="30"/>
      <c r="AD496" s="30"/>
      <c r="AH496" t="s">
        <v>332</v>
      </c>
      <c r="AI496" t="s">
        <v>292</v>
      </c>
    </row>
    <row r="497" spans="1:52" x14ac:dyDescent="0.25">
      <c r="A497" s="10"/>
      <c r="B497" s="155" t="s">
        <v>274</v>
      </c>
      <c r="C497" s="138" t="s">
        <v>10</v>
      </c>
      <c r="D497" s="6"/>
      <c r="E497" s="6"/>
      <c r="F497" s="6"/>
      <c r="G497" s="6"/>
      <c r="H497" s="151">
        <f>H444+H445-H455-H472-H473-H474-H475</f>
        <v>205.32004999999998</v>
      </c>
      <c r="J497" s="124" t="s">
        <v>228</v>
      </c>
      <c r="K497" s="70"/>
      <c r="L497" s="70"/>
      <c r="M497" s="70"/>
      <c r="N497" s="70">
        <f>N495*W481-2*Y481-N492-N486*0.2</f>
        <v>83.745190283395416</v>
      </c>
      <c r="O497" s="124" t="s">
        <v>157</v>
      </c>
      <c r="Q497" s="41"/>
      <c r="S497" s="28"/>
      <c r="T497" s="28"/>
      <c r="U497" s="25"/>
      <c r="V497" s="26"/>
      <c r="W497" s="30"/>
      <c r="X497" s="30"/>
      <c r="Y497" s="30"/>
      <c r="Z497" s="30"/>
      <c r="AA497" s="30"/>
      <c r="AB497" s="30"/>
      <c r="AC497" s="30"/>
      <c r="AD497" s="30"/>
      <c r="AH497" t="s">
        <v>333</v>
      </c>
      <c r="AI497" t="s">
        <v>292</v>
      </c>
      <c r="AZ497" s="53"/>
    </row>
    <row r="498" spans="1:52" x14ac:dyDescent="0.25">
      <c r="A498" s="10"/>
      <c r="B498" s="155" t="s">
        <v>137</v>
      </c>
      <c r="C498" s="138" t="s">
        <v>10</v>
      </c>
      <c r="D498" s="6">
        <f>N485</f>
        <v>4.8508893593264819</v>
      </c>
      <c r="E498" s="6"/>
      <c r="F498" s="6"/>
      <c r="G498" s="6">
        <f>N502</f>
        <v>2.1074999999999995</v>
      </c>
      <c r="H498" s="151">
        <f>D498*G498</f>
        <v>10.223249324780559</v>
      </c>
      <c r="J498" s="124" t="s">
        <v>131</v>
      </c>
      <c r="K498" s="70"/>
      <c r="L498" s="61"/>
      <c r="M498" s="70"/>
      <c r="N498" s="70">
        <f>VLOOKUP(N442,$A$3:$AE$19,$U$1,FALSE)</f>
        <v>4</v>
      </c>
      <c r="O498" s="97" t="s">
        <v>6</v>
      </c>
      <c r="Q498" s="41"/>
      <c r="S498" s="28"/>
      <c r="T498" s="28"/>
      <c r="U498" s="25"/>
      <c r="V498" s="26"/>
      <c r="W498" s="30"/>
      <c r="X498" s="30"/>
      <c r="Y498" s="30"/>
      <c r="Z498" s="30"/>
      <c r="AA498" s="30"/>
      <c r="AB498" s="30"/>
      <c r="AC498" s="30"/>
      <c r="AD498" s="30"/>
      <c r="AG498">
        <v>5.17</v>
      </c>
      <c r="AH498" t="s">
        <v>335</v>
      </c>
      <c r="AZ498" s="53"/>
    </row>
    <row r="499" spans="1:52" x14ac:dyDescent="0.25">
      <c r="A499" s="10"/>
      <c r="B499" s="155" t="s">
        <v>138</v>
      </c>
      <c r="C499" s="138" t="s">
        <v>10</v>
      </c>
      <c r="D499" s="6">
        <f>N486</f>
        <v>7.7020410288672885</v>
      </c>
      <c r="E499" s="6"/>
      <c r="F499" s="6"/>
      <c r="G499" s="6">
        <f>N503</f>
        <v>3.4999999999999996</v>
      </c>
      <c r="H499" s="151">
        <f>D499*G499</f>
        <v>26.957143601035508</v>
      </c>
      <c r="J499" s="124" t="s">
        <v>132</v>
      </c>
      <c r="K499" s="70"/>
      <c r="L499" s="61"/>
      <c r="M499" s="70"/>
      <c r="N499" s="70">
        <f>N498*1.5</f>
        <v>6</v>
      </c>
      <c r="O499" s="97" t="s">
        <v>6</v>
      </c>
      <c r="Q499" s="41"/>
      <c r="S499" s="28"/>
      <c r="T499" s="28"/>
      <c r="U499" s="25"/>
      <c r="V499" s="26"/>
      <c r="W499" s="30"/>
      <c r="X499" s="30"/>
      <c r="Y499" s="30"/>
      <c r="Z499" s="30"/>
      <c r="AA499" s="30"/>
      <c r="AB499" s="30"/>
      <c r="AC499" s="30"/>
      <c r="AD499" s="30"/>
      <c r="AH499" t="s">
        <v>336</v>
      </c>
      <c r="AZ499" s="53"/>
    </row>
    <row r="500" spans="1:52" ht="26.4" x14ac:dyDescent="0.25">
      <c r="A500" s="167">
        <v>13</v>
      </c>
      <c r="B500" s="154" t="s">
        <v>163</v>
      </c>
      <c r="C500" s="138" t="s">
        <v>10</v>
      </c>
      <c r="D500" s="6">
        <v>4</v>
      </c>
      <c r="E500" s="6">
        <f>(N463-N454-4)/2</f>
        <v>9.5</v>
      </c>
      <c r="F500" s="6">
        <v>3.5</v>
      </c>
      <c r="G500" s="6">
        <f>0.3+E500/2*0.025</f>
        <v>0.41875000000000001</v>
      </c>
      <c r="H500" s="150">
        <f>D500*F500*E500*G500</f>
        <v>55.693750000000001</v>
      </c>
      <c r="J500" s="124" t="s">
        <v>134</v>
      </c>
      <c r="K500" s="70"/>
      <c r="L500" s="61"/>
      <c r="M500" s="70"/>
      <c r="N500" s="70">
        <f>N498*2</f>
        <v>8</v>
      </c>
      <c r="O500" s="148" t="s">
        <v>6</v>
      </c>
      <c r="Q500" s="41"/>
      <c r="S500" s="28"/>
      <c r="T500" s="28"/>
      <c r="U500" s="25"/>
      <c r="V500" s="26"/>
      <c r="W500" s="30"/>
      <c r="X500" s="30"/>
      <c r="Y500" s="30"/>
      <c r="Z500" s="30"/>
      <c r="AA500" s="30"/>
      <c r="AB500" s="30"/>
      <c r="AC500" s="30"/>
      <c r="AD500" s="30"/>
      <c r="AH500" t="s">
        <v>337</v>
      </c>
      <c r="AI500" t="s">
        <v>292</v>
      </c>
      <c r="AJ500">
        <v>440</v>
      </c>
      <c r="AK500">
        <v>10224</v>
      </c>
      <c r="AL500">
        <v>4498560</v>
      </c>
      <c r="AZ500" s="53"/>
    </row>
    <row r="501" spans="1:52" x14ac:dyDescent="0.25">
      <c r="A501" s="167">
        <v>14</v>
      </c>
      <c r="B501" s="154" t="s">
        <v>162</v>
      </c>
      <c r="C501" s="138" t="s">
        <v>38</v>
      </c>
      <c r="D501" s="6">
        <v>2</v>
      </c>
      <c r="E501" s="6">
        <f>E500</f>
        <v>9.5</v>
      </c>
      <c r="F501" s="6">
        <f>F500*2+N461+0.4</f>
        <v>9.9</v>
      </c>
      <c r="G501" s="6"/>
      <c r="H501" s="150">
        <f>D501*E501*F501</f>
        <v>188.1</v>
      </c>
      <c r="J501" s="124" t="s">
        <v>136</v>
      </c>
      <c r="K501" s="70"/>
      <c r="L501" s="69"/>
      <c r="M501" s="70"/>
      <c r="N501" s="70">
        <v>4</v>
      </c>
      <c r="O501" s="149" t="s">
        <v>6</v>
      </c>
      <c r="Q501" s="41"/>
      <c r="S501" s="28"/>
      <c r="T501" s="28"/>
      <c r="U501" s="25"/>
      <c r="V501" s="26"/>
      <c r="W501" s="30"/>
      <c r="X501" s="30"/>
      <c r="Y501" s="30"/>
      <c r="Z501" s="30"/>
      <c r="AA501" s="30"/>
      <c r="AB501" s="30"/>
      <c r="AC501" s="30"/>
      <c r="AD501" s="30"/>
      <c r="AH501" t="s">
        <v>338</v>
      </c>
      <c r="AI501" t="s">
        <v>292</v>
      </c>
      <c r="AL501">
        <v>0</v>
      </c>
      <c r="AZ501" s="53"/>
    </row>
    <row r="502" spans="1:52" x14ac:dyDescent="0.25">
      <c r="A502" s="167">
        <v>15</v>
      </c>
      <c r="B502" s="154" t="s">
        <v>282</v>
      </c>
      <c r="C502" s="138" t="s">
        <v>6</v>
      </c>
      <c r="D502" s="6">
        <v>2</v>
      </c>
      <c r="E502" s="6">
        <f>2*N465</f>
        <v>31</v>
      </c>
      <c r="F502" s="6"/>
      <c r="G502" s="6"/>
      <c r="H502" s="150">
        <f>D502*E502</f>
        <v>62</v>
      </c>
      <c r="J502" s="124" t="s">
        <v>171</v>
      </c>
      <c r="K502" s="70"/>
      <c r="L502" s="70"/>
      <c r="M502" s="70"/>
      <c r="N502" s="70">
        <f>N447*1.7+0.1*1.55+0.45*0.75+N447*1.15+0.1*1+0.45*0.2</f>
        <v>2.1074999999999995</v>
      </c>
      <c r="O502" s="147" t="s">
        <v>157</v>
      </c>
      <c r="Q502" s="41"/>
      <c r="S502" s="28"/>
      <c r="T502" s="28"/>
      <c r="U502" s="25"/>
      <c r="V502" s="26"/>
      <c r="W502" s="30"/>
      <c r="X502" s="30"/>
      <c r="Y502" s="30"/>
      <c r="Z502" s="30"/>
      <c r="AA502" s="30"/>
      <c r="AB502" s="30"/>
      <c r="AC502" s="30"/>
      <c r="AD502" s="30"/>
      <c r="AH502" t="s">
        <v>339</v>
      </c>
      <c r="AI502" t="s">
        <v>292</v>
      </c>
      <c r="AZ502" s="53"/>
    </row>
    <row r="503" spans="1:52" x14ac:dyDescent="0.25">
      <c r="A503" s="167">
        <v>16</v>
      </c>
      <c r="B503" s="154" t="s">
        <v>174</v>
      </c>
      <c r="C503" s="138" t="s">
        <v>38</v>
      </c>
      <c r="D503" s="6">
        <v>2</v>
      </c>
      <c r="E503" s="6">
        <f>2*N465+N472/2*(N474+N475)</f>
        <v>36.950000000000003</v>
      </c>
      <c r="F503" s="6">
        <v>0.4</v>
      </c>
      <c r="G503" s="6"/>
      <c r="H503" s="150">
        <f>D503*E503*F503</f>
        <v>29.560000000000002</v>
      </c>
      <c r="J503" s="124" t="s">
        <v>172</v>
      </c>
      <c r="K503" s="70"/>
      <c r="L503" s="70"/>
      <c r="M503" s="70"/>
      <c r="N503" s="70">
        <f>N447*2.15+0.1*2.05+0.45*1.5+0.15*0.75+N447*1.65+0.1*1.5+0.45*0.95+0.15*0.2</f>
        <v>3.4999999999999996</v>
      </c>
      <c r="O503" s="147" t="s">
        <v>157</v>
      </c>
      <c r="Q503" s="41"/>
      <c r="S503" s="28"/>
      <c r="T503" s="28"/>
      <c r="U503" s="25"/>
      <c r="V503" s="26"/>
      <c r="W503" s="30"/>
      <c r="X503" s="30"/>
      <c r="Y503" s="30"/>
      <c r="Z503" s="30"/>
      <c r="AA503" s="30"/>
      <c r="AB503" s="30"/>
      <c r="AC503" s="30"/>
      <c r="AD503" s="30"/>
      <c r="AH503" t="s">
        <v>340</v>
      </c>
      <c r="AI503" t="s">
        <v>292</v>
      </c>
    </row>
    <row r="504" spans="1:52" ht="26.4" x14ac:dyDescent="0.25">
      <c r="A504" s="167">
        <v>17</v>
      </c>
      <c r="B504" s="154" t="s">
        <v>273</v>
      </c>
      <c r="C504" s="138" t="s">
        <v>10</v>
      </c>
      <c r="D504" s="6"/>
      <c r="E504" s="6">
        <f>N497+N496</f>
        <v>103.34572691936354</v>
      </c>
      <c r="F504" s="6"/>
      <c r="G504" s="6">
        <v>0.75</v>
      </c>
      <c r="H504" s="150">
        <f>G504*E504</f>
        <v>77.509295189522661</v>
      </c>
      <c r="J504" s="124"/>
      <c r="K504" s="70"/>
      <c r="L504" s="70"/>
      <c r="M504" s="70"/>
      <c r="N504" s="70"/>
      <c r="O504" s="147"/>
      <c r="Q504" s="41"/>
      <c r="S504" s="28"/>
      <c r="T504" s="28"/>
      <c r="U504" s="25"/>
      <c r="V504" s="26"/>
      <c r="W504" s="30"/>
      <c r="X504" s="30"/>
      <c r="Y504" s="30"/>
      <c r="Z504" s="30"/>
      <c r="AA504" s="30"/>
      <c r="AB504" s="30"/>
      <c r="AC504" s="30"/>
      <c r="AD504" s="30"/>
    </row>
    <row r="505" spans="1:52" ht="26.4" x14ac:dyDescent="0.25">
      <c r="A505" s="167">
        <v>18</v>
      </c>
      <c r="B505" s="154" t="s">
        <v>169</v>
      </c>
      <c r="C505" s="138" t="s">
        <v>10</v>
      </c>
      <c r="D505" s="6">
        <v>2</v>
      </c>
      <c r="E505" s="6">
        <f>N465+0.5*N472*(N474+N475)-0.5*N472*((N480+N470)/2+0.6)</f>
        <v>20.344999999999999</v>
      </c>
      <c r="F505" s="6">
        <v>0.6</v>
      </c>
      <c r="G505" s="6">
        <f>N473</f>
        <v>3.7</v>
      </c>
      <c r="H505" s="150">
        <f>D505*E505*F505*G505</f>
        <v>90.331800000000001</v>
      </c>
      <c r="Q505" s="41"/>
      <c r="S505" s="28"/>
      <c r="T505" s="28"/>
      <c r="U505" s="25"/>
      <c r="V505" s="26"/>
      <c r="W505" s="30"/>
      <c r="X505" s="30"/>
      <c r="Y505" s="30"/>
      <c r="Z505" s="30"/>
      <c r="AA505" s="30"/>
      <c r="AB505" s="30"/>
      <c r="AC505" s="30"/>
      <c r="AD505" s="30"/>
      <c r="AH505" t="s">
        <v>341</v>
      </c>
    </row>
    <row r="506" spans="1:52" x14ac:dyDescent="0.25">
      <c r="A506" s="167">
        <v>19</v>
      </c>
      <c r="B506" s="154" t="s">
        <v>159</v>
      </c>
      <c r="C506" s="138" t="s">
        <v>160</v>
      </c>
      <c r="D506" s="6">
        <v>2</v>
      </c>
      <c r="E506" s="6">
        <f>E505</f>
        <v>20.344999999999999</v>
      </c>
      <c r="F506" s="6"/>
      <c r="G506" s="6">
        <f>N473</f>
        <v>3.7</v>
      </c>
      <c r="H506" s="150">
        <f>INT(D506*E506*G506)</f>
        <v>150</v>
      </c>
      <c r="Q506" s="41"/>
      <c r="S506" s="28"/>
      <c r="T506" s="28"/>
      <c r="U506" s="25"/>
      <c r="V506" s="26"/>
      <c r="W506" s="30"/>
      <c r="X506" s="30"/>
      <c r="Y506" s="30"/>
      <c r="Z506" s="30"/>
      <c r="AA506" s="30"/>
      <c r="AB506" s="30"/>
      <c r="AC506" s="30"/>
      <c r="AD506" s="30"/>
      <c r="AH506" t="s">
        <v>342</v>
      </c>
      <c r="AI506" t="s">
        <v>292</v>
      </c>
    </row>
    <row r="507" spans="1:52" x14ac:dyDescent="0.25">
      <c r="A507" s="167">
        <v>20</v>
      </c>
      <c r="B507" s="154" t="s">
        <v>84</v>
      </c>
      <c r="C507" s="138" t="s">
        <v>10</v>
      </c>
      <c r="D507" s="6"/>
      <c r="E507" s="6"/>
      <c r="F507" s="6"/>
      <c r="G507" s="6"/>
      <c r="H507" s="150">
        <f>SUM(H508:H509)</f>
        <v>23.265348798258955</v>
      </c>
      <c r="Q507" s="41"/>
      <c r="S507" s="28"/>
      <c r="T507" s="28"/>
      <c r="U507" s="25"/>
      <c r="V507" s="26"/>
      <c r="W507" s="30"/>
      <c r="X507" s="30"/>
      <c r="Y507" s="30"/>
      <c r="Z507" s="30"/>
      <c r="AA507" s="30"/>
      <c r="AB507" s="30"/>
      <c r="AC507" s="30"/>
      <c r="AD507" s="30"/>
      <c r="AH507" t="s">
        <v>343</v>
      </c>
      <c r="AI507" t="s">
        <v>292</v>
      </c>
    </row>
    <row r="508" spans="1:52" x14ac:dyDescent="0.25">
      <c r="A508" s="167"/>
      <c r="B508" s="155" t="s">
        <v>161</v>
      </c>
      <c r="C508" s="138" t="s">
        <v>10</v>
      </c>
      <c r="D508" s="6">
        <f>N472</f>
        <v>2</v>
      </c>
      <c r="E508" s="6">
        <f>0.25*PI()*(2*G508*1.5*G508)</f>
        <v>37.699111843077517</v>
      </c>
      <c r="F508" s="6"/>
      <c r="G508" s="6">
        <f>N498</f>
        <v>4</v>
      </c>
      <c r="H508" s="151">
        <f>D508*E508*G508/3</f>
        <v>100.53096491487338</v>
      </c>
      <c r="J508" s="124"/>
      <c r="K508" s="70"/>
      <c r="L508" s="69"/>
      <c r="M508" s="70"/>
      <c r="N508" s="70"/>
      <c r="O508" s="149"/>
      <c r="Q508" s="41"/>
      <c r="S508" s="28"/>
      <c r="T508" s="28"/>
      <c r="U508" s="25"/>
      <c r="V508" s="26"/>
      <c r="W508" s="30"/>
      <c r="X508" s="30"/>
      <c r="Y508" s="30"/>
      <c r="Z508" s="30"/>
      <c r="AA508" s="30"/>
      <c r="AB508" s="30"/>
      <c r="AC508" s="30"/>
      <c r="AD508" s="30"/>
      <c r="AH508" t="s">
        <v>344</v>
      </c>
      <c r="AI508" t="s">
        <v>292</v>
      </c>
    </row>
    <row r="509" spans="1:52" x14ac:dyDescent="0.25">
      <c r="A509" s="10"/>
      <c r="B509" s="155" t="s">
        <v>165</v>
      </c>
      <c r="C509" s="138" t="s">
        <v>10</v>
      </c>
      <c r="D509" s="6">
        <f>-D508</f>
        <v>-2</v>
      </c>
      <c r="E509" s="6">
        <f>0.25*PI()*(2*G509*1.5*G509)</f>
        <v>31.631665986605253</v>
      </c>
      <c r="F509" s="6"/>
      <c r="G509" s="6">
        <f>N498-0.3*1.12</f>
        <v>3.6640000000000001</v>
      </c>
      <c r="H509" s="151">
        <f>D509*E509*G509/3</f>
        <v>-77.265616116614424</v>
      </c>
      <c r="Q509" s="41"/>
      <c r="S509" s="28"/>
      <c r="T509" s="28"/>
      <c r="U509" s="25"/>
      <c r="V509" s="26"/>
      <c r="W509" s="30"/>
      <c r="X509" s="30"/>
      <c r="Y509" s="30"/>
      <c r="Z509" s="30"/>
      <c r="AA509" s="30"/>
      <c r="AB509" s="30"/>
      <c r="AC509" s="30"/>
      <c r="AD509" s="30"/>
      <c r="AH509" t="s">
        <v>345</v>
      </c>
    </row>
    <row r="510" spans="1:52" ht="26.4" x14ac:dyDescent="0.25">
      <c r="A510" s="167">
        <v>21</v>
      </c>
      <c r="B510" s="154" t="s">
        <v>357</v>
      </c>
      <c r="C510" s="138" t="s">
        <v>10</v>
      </c>
      <c r="D510" s="6"/>
      <c r="E510" s="6"/>
      <c r="F510" s="6"/>
      <c r="G510" s="6"/>
      <c r="H510" s="150">
        <f>SUM(H511:H512)</f>
        <v>10.148366872070156</v>
      </c>
      <c r="V510" s="53"/>
      <c r="W510" s="53"/>
      <c r="X510" s="53"/>
      <c r="AH510" t="s">
        <v>342</v>
      </c>
      <c r="AI510" t="s">
        <v>292</v>
      </c>
    </row>
    <row r="511" spans="1:52" x14ac:dyDescent="0.25">
      <c r="A511" s="167"/>
      <c r="B511" s="155" t="s">
        <v>165</v>
      </c>
      <c r="C511" s="138" t="s">
        <v>10</v>
      </c>
      <c r="D511" s="6">
        <f>D508</f>
        <v>2</v>
      </c>
      <c r="E511" s="6">
        <f t="shared" ref="E511:E512" si="129">0.25*PI()*(2*G511*1.5*G511)</f>
        <v>31.631665986605253</v>
      </c>
      <c r="F511" s="6"/>
      <c r="G511" s="6">
        <f>N498-0.3*1.12</f>
        <v>3.6640000000000001</v>
      </c>
      <c r="H511" s="151">
        <f>D511*E511*G511/3</f>
        <v>77.265616116614424</v>
      </c>
      <c r="AH511" t="s">
        <v>343</v>
      </c>
      <c r="AI511" t="s">
        <v>292</v>
      </c>
    </row>
    <row r="512" spans="1:52" x14ac:dyDescent="0.25">
      <c r="A512" s="10"/>
      <c r="B512" s="155" t="s">
        <v>166</v>
      </c>
      <c r="C512" s="138" t="s">
        <v>10</v>
      </c>
      <c r="D512" s="6">
        <f>-D511</f>
        <v>-2</v>
      </c>
      <c r="E512" s="6">
        <f t="shared" si="129"/>
        <v>28.797446758242678</v>
      </c>
      <c r="F512" s="6"/>
      <c r="G512" s="6">
        <f>N498-(0.3+0.15)*1.12</f>
        <v>3.496</v>
      </c>
      <c r="H512" s="151">
        <f>D512*E512*G512/3</f>
        <v>-67.117249244544269</v>
      </c>
      <c r="J512" s="70"/>
      <c r="K512" s="70"/>
      <c r="L512" s="70"/>
      <c r="M512" s="70"/>
      <c r="N512" s="70"/>
      <c r="O512" s="70"/>
      <c r="AH512" t="s">
        <v>344</v>
      </c>
      <c r="AI512" t="s">
        <v>292</v>
      </c>
    </row>
    <row r="513" spans="1:34" x14ac:dyDescent="0.25">
      <c r="A513" s="184">
        <v>22</v>
      </c>
      <c r="B513" s="156" t="s">
        <v>49</v>
      </c>
      <c r="C513" s="157" t="s">
        <v>48</v>
      </c>
      <c r="D513" s="14"/>
      <c r="E513" s="15"/>
      <c r="F513" s="15"/>
      <c r="G513" s="15"/>
      <c r="H513" s="158">
        <v>2</v>
      </c>
      <c r="J513" s="70"/>
      <c r="K513" s="70"/>
      <c r="L513" s="70"/>
      <c r="M513" s="70"/>
      <c r="N513" s="70"/>
      <c r="O513" s="70"/>
      <c r="AH513" t="s">
        <v>346</v>
      </c>
    </row>
    <row r="514" spans="1:34" x14ac:dyDescent="0.25">
      <c r="A514" s="173"/>
      <c r="B514" s="182"/>
      <c r="C514" s="183"/>
      <c r="D514" s="134"/>
      <c r="E514" s="143"/>
      <c r="F514" s="143"/>
      <c r="G514" s="143"/>
      <c r="H514" s="152"/>
      <c r="J514" s="70"/>
      <c r="K514" s="70"/>
      <c r="L514" s="70"/>
      <c r="M514" s="70"/>
      <c r="N514" s="70"/>
      <c r="O514" s="70"/>
    </row>
    <row r="515" spans="1:34" x14ac:dyDescent="0.25">
      <c r="A515" s="173"/>
      <c r="B515" s="182"/>
      <c r="C515" s="183"/>
      <c r="D515" s="134"/>
      <c r="E515" s="143"/>
      <c r="F515" s="143"/>
      <c r="G515" s="143"/>
      <c r="H515" s="152"/>
      <c r="J515" s="70"/>
      <c r="K515" s="70"/>
      <c r="L515" s="70"/>
      <c r="M515" s="70"/>
      <c r="N515" s="70"/>
      <c r="O515" s="70"/>
    </row>
    <row r="516" spans="1:34" x14ac:dyDescent="0.25">
      <c r="A516" s="168"/>
    </row>
    <row r="518" spans="1:34" x14ac:dyDescent="0.25">
      <c r="C518" s="1"/>
    </row>
  </sheetData>
  <sortState ref="A45:C113">
    <sortCondition ref="A45"/>
  </sortState>
  <mergeCells count="90">
    <mergeCell ref="W77:W88"/>
    <mergeCell ref="U89:V90"/>
    <mergeCell ref="Y89:Z90"/>
    <mergeCell ref="W98:W102"/>
    <mergeCell ref="Z104:Z106"/>
    <mergeCell ref="W151:W162"/>
    <mergeCell ref="U163:V164"/>
    <mergeCell ref="Y163:Z164"/>
    <mergeCell ref="W172:W176"/>
    <mergeCell ref="AA104:AA106"/>
    <mergeCell ref="W247:W251"/>
    <mergeCell ref="Z253:Z255"/>
    <mergeCell ref="AA253:AA255"/>
    <mergeCell ref="W300:W311"/>
    <mergeCell ref="U312:V313"/>
    <mergeCell ref="Y312:Z313"/>
    <mergeCell ref="W321:W325"/>
    <mergeCell ref="Z327:Z329"/>
    <mergeCell ref="AA327:AA329"/>
    <mergeCell ref="Z178:Z181"/>
    <mergeCell ref="AA178:AA181"/>
    <mergeCell ref="Y460:Z461"/>
    <mergeCell ref="W469:W473"/>
    <mergeCell ref="Z475:Z477"/>
    <mergeCell ref="AA475:AA477"/>
    <mergeCell ref="W225:W237"/>
    <mergeCell ref="U238:V239"/>
    <mergeCell ref="Y238:Z239"/>
    <mergeCell ref="W374:W385"/>
    <mergeCell ref="U386:V387"/>
    <mergeCell ref="Y386:Z387"/>
    <mergeCell ref="W396:W400"/>
    <mergeCell ref="Z402:Z404"/>
    <mergeCell ref="AA402:AA404"/>
    <mergeCell ref="W448:W459"/>
    <mergeCell ref="U460:V461"/>
    <mergeCell ref="C26:D26"/>
    <mergeCell ref="E26:F26"/>
    <mergeCell ref="G26:H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43:F43"/>
    <mergeCell ref="G43:H43"/>
    <mergeCell ref="E38:F38"/>
    <mergeCell ref="G38:H38"/>
    <mergeCell ref="E39:F39"/>
    <mergeCell ref="G39:H39"/>
    <mergeCell ref="E40:F40"/>
    <mergeCell ref="G40:H40"/>
    <mergeCell ref="E41:F41"/>
    <mergeCell ref="G41:H41"/>
    <mergeCell ref="E42:F42"/>
    <mergeCell ref="G42:H42"/>
  </mergeCells>
  <printOptions horizontalCentered="1"/>
  <pageMargins left="0.5" right="0.5" top="0.75" bottom="0.75" header="0.3" footer="0.3"/>
  <pageSetup paperSize="9" scale="91" orientation="portrait" r:id="rId1"/>
  <headerFooter>
    <oddHeader>&amp;LPackage 4: Senapati (km 262+175)-Saparmeina (287+000)&amp;RStanley-Caritas</oddHeader>
    <oddFooter>&amp;CJanuary 2020</oddFooter>
  </headerFooter>
  <rowBreaks count="9" manualBreakCount="9">
    <brk id="69" max="7" man="1"/>
    <brk id="125" max="7" man="1"/>
    <brk id="179" max="7" man="1"/>
    <brk id="230" max="7" man="1"/>
    <brk id="283" max="7" man="1"/>
    <brk id="341" max="7" man="1"/>
    <brk id="393" max="7" man="1"/>
    <brk id="440" max="7" man="1"/>
    <brk id="493" max="7" man="1"/>
  </rowBreaks>
  <ignoredErrors>
    <ignoredError sqref="H516:H520"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Sheet2</vt:lpstr>
      <vt:lpstr>New Box Culvert</vt:lpstr>
      <vt:lpstr>Widening Pipe Culvert 1x1m</vt:lpstr>
      <vt:lpstr>Widening slab culvert</vt:lpstr>
      <vt:lpstr>Sheet1</vt:lpstr>
      <vt:lpstr>'New Box Culvert'!Print_Area</vt:lpstr>
      <vt:lpstr>'Widening Pipe Culvert 1x1m'!Print_Area</vt:lpstr>
      <vt:lpstr>'Widening slab culvert'!Print_Area</vt:lpstr>
    </vt:vector>
  </TitlesOfParts>
  <Company>Engg Consultants Pvt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Minoo Bhagwagar</dc:creator>
  <cp:lastModifiedBy>bharat singh</cp:lastModifiedBy>
  <cp:lastPrinted>2020-01-17T08:46:00Z</cp:lastPrinted>
  <dcterms:created xsi:type="dcterms:W3CDTF">1998-07-03T15:18:57Z</dcterms:created>
  <dcterms:modified xsi:type="dcterms:W3CDTF">2020-03-22T13:02:44Z</dcterms:modified>
</cp:coreProperties>
</file>